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Roadway\EngData\"/>
    </mc:Choice>
  </mc:AlternateContent>
  <xr:revisionPtr revIDLastSave="0" documentId="13_ncr:1_{657E97CE-7188-44BF-89DF-EBA7E2B3614B}" xr6:coauthVersionLast="47" xr6:coauthVersionMax="47" xr10:uidLastSave="{00000000-0000-0000-0000-000000000000}"/>
  <bookViews>
    <workbookView xWindow="28680" yWindow="-3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64" i="1" l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D124" i="1" l="1"/>
  <c r="D82" i="1"/>
  <c r="D40" i="1"/>
  <c r="D7" i="1" l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K140" i="1"/>
  <c r="J140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K98" i="1"/>
  <c r="J98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K56" i="1"/>
  <c r="J56" i="1"/>
  <c r="I19" i="1"/>
  <c r="I38" i="1" s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H19" i="1"/>
  <c r="H38" i="1" s="1"/>
  <c r="H10" i="1" l="1"/>
  <c r="H11" i="1"/>
  <c r="AD128" i="1" l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</calcChain>
</file>

<file path=xl/sharedStrings.xml><?xml version="1.0" encoding="utf-8"?>
<sst xmlns="http://schemas.openxmlformats.org/spreadsheetml/2006/main" count="62" uniqueCount="23">
  <si>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</si>
  <si>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</si>
  <si>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</si>
  <si>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</si>
  <si>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</si>
  <si>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</si>
  <si>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</si>
  <si>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</si>
  <si>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</si>
  <si>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</si>
  <si>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</si>
  <si>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</si>
  <si>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</si>
  <si>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</si>
  <si>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</si>
  <si>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REF
NO.</t>
  </si>
  <si>
    <t>SHEET
NO.</t>
  </si>
  <si>
    <t>&lt;--- ENTER STARTING SHEET NUMBER</t>
  </si>
  <si>
    <t>TOTALS CARRIED TO GENERAL SUMMARY</t>
  </si>
  <si>
    <t>WEST ST (CADD GENERATED)</t>
  </si>
  <si>
    <t>SYCAMORE ST (CADD GENERATED)</t>
  </si>
  <si>
    <t>203E10000</t>
  </si>
  <si>
    <t>203E20000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</si>
</sst>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" fontId="8" fillId="0" borderId="31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37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164"/>
  <sheetViews>
    <sheetView showGridLines="0" tabSelected="1" zoomScale="90" zoomScaleNormal="90" workbookViewId="0">
      <selection activeCell="K33" sqref="K33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6.7109375" style="5" customWidth="1"/>
    <col min="5" max="5" width="12.7109375" style="5" customWidth="1"/>
    <col min="6" max="6" width="5.42578125" style="5" customWidth="1"/>
    <col min="7" max="7" width="12.7109375" style="5" customWidth="1"/>
    <col min="8" max="9" width="9.7109375" style="5" customWidth="1"/>
    <col min="10" max="10" width="9.7109375" style="6" customWidth="1"/>
    <col min="11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7</v>
      </c>
      <c r="H1" s="2" t="s">
        <v>13</v>
      </c>
      <c r="I1" s="1"/>
      <c r="J1" s="1"/>
      <c r="K1" s="1"/>
      <c r="L1" s="21"/>
      <c r="M1" s="1"/>
      <c r="N1" s="1"/>
      <c r="O1" s="1"/>
      <c r="P1" s="21"/>
      <c r="Q1" s="21"/>
      <c r="R1" s="21"/>
      <c r="S1" s="21"/>
      <c r="T1" s="21"/>
      <c r="U1" s="21"/>
      <c r="V1" s="1"/>
      <c r="W1" s="1"/>
      <c r="X1" s="1"/>
      <c r="Y1" s="1"/>
      <c r="Z1" s="1"/>
      <c r="AA1" s="1"/>
      <c r="AB1" s="22"/>
      <c r="AC1" s="22"/>
      <c r="AD1" s="22"/>
    </row>
    <row r="2" spans="1:37" ht="12.75" customHeight="1" x14ac:dyDescent="0.2">
      <c r="D2" s="2"/>
      <c r="E2" s="2"/>
      <c r="F2" s="3"/>
      <c r="G2" s="3" t="s">
        <v>3</v>
      </c>
      <c r="H2" s="2" t="s">
        <v>5</v>
      </c>
      <c r="I2" s="1"/>
      <c r="J2" s="1"/>
      <c r="K2" s="1"/>
      <c r="L2" s="21"/>
      <c r="M2" s="1"/>
      <c r="N2" s="1"/>
      <c r="O2" s="1"/>
      <c r="P2" s="21"/>
      <c r="Q2" s="21"/>
      <c r="R2" s="21"/>
      <c r="S2" s="21"/>
      <c r="T2" s="21"/>
      <c r="U2" s="21"/>
      <c r="V2" s="1"/>
      <c r="W2" s="1"/>
      <c r="X2" s="1"/>
      <c r="Y2" s="1"/>
      <c r="Z2" s="1"/>
      <c r="AA2" s="1"/>
      <c r="AB2" s="22"/>
      <c r="AC2" s="22"/>
      <c r="AD2" s="22"/>
    </row>
    <row r="3" spans="1:37" ht="12.75" customHeight="1" x14ac:dyDescent="0.2">
      <c r="D3" s="2"/>
      <c r="E3" s="3"/>
      <c r="F3" s="3"/>
      <c r="G3" s="3"/>
      <c r="H3" s="2" t="s">
        <v>4</v>
      </c>
      <c r="I3" s="1"/>
      <c r="J3" s="1"/>
      <c r="K3" s="1"/>
      <c r="L3" s="2"/>
      <c r="M3" s="1"/>
      <c r="N3" s="1"/>
      <c r="O3" s="1"/>
      <c r="P3" s="2"/>
      <c r="Q3" s="2"/>
      <c r="R3" s="2"/>
      <c r="S3" s="2"/>
      <c r="T3" s="2"/>
      <c r="U3" s="2"/>
      <c r="V3" s="1"/>
      <c r="W3" s="1"/>
      <c r="X3" s="1"/>
      <c r="Y3" s="1"/>
      <c r="Z3" s="1"/>
      <c r="AA3" s="1"/>
      <c r="AB3" s="22"/>
      <c r="AC3" s="22"/>
      <c r="AD3" s="22"/>
    </row>
    <row r="4" spans="1:37" ht="12.75" customHeight="1" x14ac:dyDescent="0.2">
      <c r="D4" s="2"/>
      <c r="E4" s="3"/>
      <c r="F4" s="4"/>
      <c r="G4" s="4"/>
      <c r="H4" s="2" t="s">
        <v>6</v>
      </c>
      <c r="I4" s="1"/>
      <c r="J4" s="1"/>
      <c r="K4" s="1"/>
      <c r="L4" s="2"/>
      <c r="M4" s="1"/>
      <c r="N4" s="1"/>
      <c r="O4" s="1"/>
      <c r="P4" s="2"/>
      <c r="Q4" s="2"/>
      <c r="R4" s="2"/>
      <c r="S4" s="2"/>
      <c r="T4" s="2"/>
      <c r="U4" s="2"/>
      <c r="V4" s="1"/>
      <c r="W4" s="1"/>
      <c r="X4" s="1"/>
      <c r="Y4" s="1"/>
      <c r="Z4" s="1"/>
      <c r="AA4" s="1"/>
      <c r="AB4" s="22"/>
      <c r="AC4" s="22"/>
      <c r="AD4" s="22"/>
    </row>
    <row r="5" spans="1:37" ht="12.75" customHeight="1" x14ac:dyDescent="0.2">
      <c r="D5" s="2"/>
      <c r="E5" s="3"/>
      <c r="F5" s="4"/>
      <c r="G5" s="4"/>
      <c r="H5" s="2" t="s">
        <v>14</v>
      </c>
      <c r="I5" s="1"/>
      <c r="J5" s="1"/>
      <c r="K5" s="1"/>
      <c r="L5" s="2"/>
      <c r="M5" s="1"/>
      <c r="N5" s="1"/>
      <c r="O5" s="1"/>
      <c r="P5" s="2"/>
      <c r="Q5" s="2"/>
      <c r="R5" s="2"/>
      <c r="S5" s="2"/>
      <c r="T5" s="2"/>
      <c r="U5" s="2"/>
      <c r="V5" s="1"/>
      <c r="W5" s="1"/>
      <c r="X5" s="1"/>
      <c r="Y5" s="1"/>
      <c r="Z5" s="1"/>
      <c r="AA5" s="1"/>
      <c r="AB5" s="22"/>
      <c r="AC5" s="22"/>
      <c r="AD5" s="22"/>
    </row>
    <row r="6" spans="1:37" ht="12.75" customHeight="1" thickBot="1" x14ac:dyDescent="0.25"/>
    <row r="7" spans="1:37" ht="12.75" customHeight="1" thickBot="1" x14ac:dyDescent="0.25">
      <c r="B7" s="24" t="s">
        <v>10</v>
      </c>
      <c r="D7" s="52" t="str">
        <f>"SUBSUMMARY SHEET " &amp; B8</f>
        <v>SUBSUMMARY SHEET 18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F7" s="29">
        <v>1</v>
      </c>
      <c r="AG7" s="30" t="s">
        <v>17</v>
      </c>
      <c r="AH7" s="31"/>
      <c r="AI7" s="31"/>
      <c r="AJ7" s="31"/>
      <c r="AK7" s="31"/>
    </row>
    <row r="8" spans="1:37" ht="12.75" customHeight="1" thickBot="1" x14ac:dyDescent="0.25">
      <c r="B8" s="25">
        <v>18</v>
      </c>
      <c r="D8" s="31" t="s">
        <v>8</v>
      </c>
      <c r="E8" s="31"/>
      <c r="F8" s="31"/>
      <c r="G8" s="31"/>
      <c r="H8" s="23" t="s">
        <v>21</v>
      </c>
      <c r="I8" s="23" t="s">
        <v>22</v>
      </c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37" ht="12.75" customHeight="1" thickBot="1" x14ac:dyDescent="0.25">
      <c r="D9" s="32" t="s">
        <v>9</v>
      </c>
      <c r="E9" s="32"/>
      <c r="F9" s="32"/>
      <c r="G9" s="32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37" ht="12.75" customHeight="1" x14ac:dyDescent="0.2">
      <c r="B10" s="83" t="s">
        <v>11</v>
      </c>
      <c r="D10" s="74" t="s">
        <v>16</v>
      </c>
      <c r="E10" s="77" t="s">
        <v>0</v>
      </c>
      <c r="F10" s="78"/>
      <c r="G10" s="78"/>
      <c r="H10" s="33" t="str">
        <f t="shared" ref="H10:AA10" si="0">IF(OR(TRIM(H8)=0,TRIM(H8)=""),"",IF(IFERROR(TRIM(INDEX(QryItemNamed,MATCH(TRIM(H8),ITEM,0),2)),"")="Y","SPECIAL",LEFT(IFERROR(TRIM(INDEX(ITEM,MATCH(TRIM(H8),ITEM,0))),""),3)))</f>
        <v>203</v>
      </c>
      <c r="I10" s="34" t="str">
        <f t="shared" si="0"/>
        <v>203</v>
      </c>
      <c r="J10" s="8" t="str">
        <f t="shared" si="0"/>
        <v/>
      </c>
      <c r="K10" s="8" t="str">
        <f t="shared" si="0"/>
        <v/>
      </c>
      <c r="L10" s="8" t="str">
        <f t="shared" si="0"/>
        <v/>
      </c>
      <c r="M10" s="8" t="str">
        <f t="shared" si="0"/>
        <v/>
      </c>
      <c r="N10" s="8" t="str">
        <f t="shared" si="0"/>
        <v/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</row>
    <row r="11" spans="1:37" ht="12.75" customHeight="1" x14ac:dyDescent="0.2">
      <c r="B11" s="84"/>
      <c r="D11" s="75"/>
      <c r="E11" s="79"/>
      <c r="F11" s="80"/>
      <c r="G11" s="80"/>
      <c r="H11" s="72" t="str">
        <f t="shared" ref="H11:AA11" si="1">IF(OR(TRIM(H8)=0,TRIM(H8)=""),IF(H9="","",H9),IF(IFERROR(TRIM(INDEX(QryItemNamed,MATCH(TRIM(H8),ITEM,0),2)),"")="Y",RIGHT(IFERROR(TRIM(INDEX(QryItemNamed,MATCH(TRIM(H8),ITEM,0),4)),"123456789012"),LEN(IFERROR(TRIM(INDEX(QryItemNamed,MATCH(TRIM(H8),ITEM,0),4)),"123456789012"))-10)&amp;H9,IFERROR(TRIM(INDEX(QryItemNamed,MATCH(TRIM(H8),ITEM,0),4))&amp;H9,"ITEM CODE DOES NOT EXIST IN ITEM MASTER")))</f>
        <v>EXCAVATION</v>
      </c>
      <c r="I11" s="73" t="str">
        <f t="shared" si="1"/>
        <v>EMBANKMENT</v>
      </c>
      <c r="J11" s="68" t="str">
        <f t="shared" si="1"/>
        <v/>
      </c>
      <c r="K11" s="51" t="str">
        <f t="shared" si="1"/>
        <v/>
      </c>
      <c r="L11" s="51" t="str">
        <f t="shared" si="1"/>
        <v/>
      </c>
      <c r="M11" s="51" t="str">
        <f t="shared" si="1"/>
        <v/>
      </c>
      <c r="N11" s="51" t="str">
        <f t="shared" si="1"/>
        <v/>
      </c>
      <c r="O11" s="51" t="str">
        <f t="shared" si="1"/>
        <v/>
      </c>
      <c r="P11" s="51" t="str">
        <f t="shared" si="1"/>
        <v/>
      </c>
      <c r="Q11" s="51" t="str">
        <f t="shared" si="1"/>
        <v/>
      </c>
      <c r="R11" s="51" t="str">
        <f t="shared" si="1"/>
        <v/>
      </c>
      <c r="S11" s="51" t="str">
        <f t="shared" si="1"/>
        <v/>
      </c>
      <c r="T11" s="51" t="str">
        <f t="shared" si="1"/>
        <v/>
      </c>
      <c r="U11" s="51" t="str">
        <f t="shared" si="1"/>
        <v/>
      </c>
      <c r="V11" s="51" t="str">
        <f t="shared" si="1"/>
        <v/>
      </c>
      <c r="W11" s="69" t="str">
        <f t="shared" si="1"/>
        <v/>
      </c>
      <c r="X11" s="51" t="str">
        <f t="shared" si="1"/>
        <v/>
      </c>
      <c r="Y11" s="51" t="str">
        <f t="shared" si="1"/>
        <v/>
      </c>
      <c r="Z11" s="51" t="str">
        <f t="shared" si="1"/>
        <v/>
      </c>
      <c r="AA11" s="51" t="str">
        <f t="shared" si="1"/>
        <v/>
      </c>
    </row>
    <row r="12" spans="1:37" ht="12.75" customHeight="1" x14ac:dyDescent="0.2">
      <c r="B12" s="84"/>
      <c r="D12" s="75"/>
      <c r="E12" s="79"/>
      <c r="F12" s="80"/>
      <c r="G12" s="80"/>
      <c r="H12" s="72"/>
      <c r="I12" s="73"/>
      <c r="J12" s="68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70"/>
      <c r="X12" s="51"/>
      <c r="Y12" s="51"/>
      <c r="Z12" s="51"/>
      <c r="AA12" s="51"/>
    </row>
    <row r="13" spans="1:37" ht="12.75" customHeight="1" x14ac:dyDescent="0.2">
      <c r="B13" s="84"/>
      <c r="D13" s="75"/>
      <c r="E13" s="79"/>
      <c r="F13" s="80"/>
      <c r="G13" s="80"/>
      <c r="H13" s="72"/>
      <c r="I13" s="73"/>
      <c r="J13" s="68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70"/>
      <c r="X13" s="51"/>
      <c r="Y13" s="51"/>
      <c r="Z13" s="51"/>
      <c r="AA13" s="51"/>
    </row>
    <row r="14" spans="1:37" ht="6.4" customHeight="1" x14ac:dyDescent="0.2">
      <c r="B14" s="84"/>
      <c r="D14" s="75"/>
      <c r="E14" s="79"/>
      <c r="F14" s="80"/>
      <c r="G14" s="80"/>
      <c r="H14" s="72"/>
      <c r="I14" s="73"/>
      <c r="J14" s="68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70"/>
      <c r="X14" s="51"/>
      <c r="Y14" s="51"/>
      <c r="Z14" s="51"/>
      <c r="AA14" s="51"/>
    </row>
    <row r="15" spans="1:37" ht="12.75" customHeight="1" x14ac:dyDescent="0.2">
      <c r="B15" s="84"/>
      <c r="D15" s="75"/>
      <c r="E15" s="79"/>
      <c r="F15" s="80"/>
      <c r="G15" s="80"/>
      <c r="H15" s="72"/>
      <c r="I15" s="73"/>
      <c r="J15" s="68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70"/>
      <c r="X15" s="51"/>
      <c r="Y15" s="51"/>
      <c r="Z15" s="51"/>
      <c r="AA15" s="51"/>
    </row>
    <row r="16" spans="1:37" ht="12.75" customHeight="1" x14ac:dyDescent="0.2">
      <c r="B16" s="84"/>
      <c r="D16" s="75"/>
      <c r="E16" s="79"/>
      <c r="F16" s="80"/>
      <c r="G16" s="80"/>
      <c r="H16" s="72"/>
      <c r="I16" s="73"/>
      <c r="J16" s="68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70"/>
      <c r="X16" s="51"/>
      <c r="Y16" s="51"/>
      <c r="Z16" s="51"/>
      <c r="AA16" s="51"/>
    </row>
    <row r="17" spans="2:27" ht="12.75" customHeight="1" x14ac:dyDescent="0.2">
      <c r="B17" s="84"/>
      <c r="D17" s="75"/>
      <c r="E17" s="79"/>
      <c r="F17" s="80"/>
      <c r="G17" s="80"/>
      <c r="H17" s="72"/>
      <c r="I17" s="73"/>
      <c r="J17" s="68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70"/>
      <c r="X17" s="51"/>
      <c r="Y17" s="51"/>
      <c r="Z17" s="51"/>
      <c r="AA17" s="51"/>
    </row>
    <row r="18" spans="2:27" ht="12.75" customHeight="1" x14ac:dyDescent="0.2">
      <c r="B18" s="84"/>
      <c r="D18" s="75"/>
      <c r="E18" s="79"/>
      <c r="F18" s="80"/>
      <c r="G18" s="80"/>
      <c r="H18" s="72"/>
      <c r="I18" s="73"/>
      <c r="J18" s="68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71"/>
      <c r="X18" s="51"/>
      <c r="Y18" s="51"/>
      <c r="Z18" s="51"/>
      <c r="AA18" s="51"/>
    </row>
    <row r="19" spans="2:27" ht="12.75" customHeight="1" thickBot="1" x14ac:dyDescent="0.25">
      <c r="B19" s="85"/>
      <c r="D19" s="76"/>
      <c r="E19" s="81"/>
      <c r="F19" s="82"/>
      <c r="G19" s="82"/>
      <c r="H19" s="35" t="str">
        <f t="shared" ref="H19:AA19" si="2">IF(OR(TRIM(H8)=0,TRIM(H8)=""),"",IFERROR(TRIM(INDEX(QryItemNamed,MATCH(TRIM(H8),ITEM,0),3)),""))</f>
        <v>CY</v>
      </c>
      <c r="I19" s="36" t="str">
        <f t="shared" si="2"/>
        <v>CY</v>
      </c>
      <c r="J19" s="10" t="str">
        <f t="shared" si="2"/>
        <v/>
      </c>
      <c r="K19" s="10" t="str">
        <f t="shared" si="2"/>
        <v/>
      </c>
      <c r="L19" s="10" t="str">
        <f t="shared" si="2"/>
        <v/>
      </c>
      <c r="M19" s="10" t="str">
        <f t="shared" si="2"/>
        <v/>
      </c>
      <c r="N19" s="10" t="str">
        <f t="shared" si="2"/>
        <v/>
      </c>
      <c r="O19" s="10" t="str">
        <f t="shared" si="2"/>
        <v/>
      </c>
      <c r="P19" s="10" t="str">
        <f t="shared" si="2"/>
        <v/>
      </c>
      <c r="Q19" s="10" t="str">
        <f t="shared" si="2"/>
        <v/>
      </c>
      <c r="R19" s="10" t="str">
        <f t="shared" si="2"/>
        <v/>
      </c>
      <c r="S19" s="10" t="str">
        <f t="shared" si="2"/>
        <v/>
      </c>
      <c r="T19" s="10" t="str">
        <f t="shared" si="2"/>
        <v/>
      </c>
      <c r="U19" s="10" t="str">
        <f t="shared" si="2"/>
        <v/>
      </c>
      <c r="V19" s="10" t="str">
        <f t="shared" si="2"/>
        <v/>
      </c>
      <c r="W19" s="10" t="str">
        <f t="shared" si="2"/>
        <v/>
      </c>
      <c r="X19" s="10" t="str">
        <f t="shared" si="2"/>
        <v/>
      </c>
      <c r="Y19" s="10" t="str">
        <f t="shared" si="2"/>
        <v/>
      </c>
      <c r="Z19" s="10" t="str">
        <f t="shared" si="2"/>
        <v/>
      </c>
      <c r="AA19" s="10" t="str">
        <f t="shared" si="2"/>
        <v/>
      </c>
    </row>
    <row r="20" spans="2:27" ht="12.75" customHeight="1" x14ac:dyDescent="0.2">
      <c r="B20" s="27">
        <v>1</v>
      </c>
      <c r="D20" s="37">
        <v>27</v>
      </c>
      <c r="E20" s="38">
        <v>5750</v>
      </c>
      <c r="F20" s="37" t="s">
        <v>1</v>
      </c>
      <c r="G20" s="38">
        <v>5850</v>
      </c>
      <c r="H20" s="39">
        <v>152</v>
      </c>
      <c r="I20" s="37">
        <v>137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2:27" ht="12.75" customHeight="1" x14ac:dyDescent="0.2">
      <c r="B21" s="27">
        <v>1</v>
      </c>
      <c r="D21" s="37">
        <v>28</v>
      </c>
      <c r="E21" s="38">
        <v>5900</v>
      </c>
      <c r="F21" s="37" t="s">
        <v>1</v>
      </c>
      <c r="G21" s="38">
        <v>5950</v>
      </c>
      <c r="H21" s="39">
        <v>129</v>
      </c>
      <c r="I21" s="37">
        <v>209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2:27" ht="12.75" customHeight="1" x14ac:dyDescent="0.2">
      <c r="B22" s="27">
        <v>1</v>
      </c>
      <c r="D22" s="37">
        <v>29</v>
      </c>
      <c r="E22" s="38">
        <v>6000</v>
      </c>
      <c r="F22" s="37" t="s">
        <v>1</v>
      </c>
      <c r="G22" s="38">
        <v>6100</v>
      </c>
      <c r="H22" s="39">
        <v>83</v>
      </c>
      <c r="I22" s="37">
        <v>154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2:27" ht="12.75" customHeight="1" x14ac:dyDescent="0.2">
      <c r="B23" s="27">
        <v>1</v>
      </c>
      <c r="D23" s="37">
        <v>30</v>
      </c>
      <c r="E23" s="38">
        <v>6150</v>
      </c>
      <c r="F23" s="37" t="s">
        <v>1</v>
      </c>
      <c r="G23" s="38">
        <v>6200</v>
      </c>
      <c r="H23" s="39">
        <v>0</v>
      </c>
      <c r="I23" s="37">
        <v>0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2:27" ht="12.75" customHeight="1" x14ac:dyDescent="0.2">
      <c r="B24" s="27">
        <v>1</v>
      </c>
      <c r="D24" s="37">
        <v>31</v>
      </c>
      <c r="E24" s="38">
        <v>6250</v>
      </c>
      <c r="F24" s="37" t="s">
        <v>1</v>
      </c>
      <c r="G24" s="38">
        <v>6300</v>
      </c>
      <c r="H24" s="39">
        <v>166</v>
      </c>
      <c r="I24" s="37">
        <v>124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2:27" ht="12.75" customHeight="1" x14ac:dyDescent="0.2">
      <c r="B25" s="27">
        <v>1</v>
      </c>
      <c r="D25" s="37">
        <v>32</v>
      </c>
      <c r="E25" s="38">
        <v>6350</v>
      </c>
      <c r="F25" s="37" t="s">
        <v>1</v>
      </c>
      <c r="G25" s="38">
        <v>6450</v>
      </c>
      <c r="H25" s="39">
        <v>200</v>
      </c>
      <c r="I25" s="37">
        <v>107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2:27" ht="12.75" customHeight="1" x14ac:dyDescent="0.2">
      <c r="B26" s="27">
        <v>1</v>
      </c>
      <c r="D26" s="37">
        <v>33</v>
      </c>
      <c r="E26" s="38">
        <v>6500</v>
      </c>
      <c r="F26" s="37" t="s">
        <v>1</v>
      </c>
      <c r="G26" s="38">
        <v>6550</v>
      </c>
      <c r="H26" s="39">
        <v>0</v>
      </c>
      <c r="I26" s="37">
        <v>0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2:27" ht="12.75" customHeight="1" x14ac:dyDescent="0.2">
      <c r="B27" s="27">
        <v>1</v>
      </c>
      <c r="D27" s="37">
        <v>34</v>
      </c>
      <c r="E27" s="38">
        <v>6600</v>
      </c>
      <c r="F27" s="37" t="s">
        <v>1</v>
      </c>
      <c r="G27" s="38">
        <v>6650</v>
      </c>
      <c r="H27" s="39">
        <v>81</v>
      </c>
      <c r="I27" s="37">
        <v>7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2:27" ht="12.75" customHeight="1" x14ac:dyDescent="0.2">
      <c r="B28" s="27">
        <v>1</v>
      </c>
      <c r="D28" s="37">
        <v>35</v>
      </c>
      <c r="E28" s="38">
        <v>6700</v>
      </c>
      <c r="F28" s="37" t="s">
        <v>1</v>
      </c>
      <c r="G28" s="38">
        <v>6750</v>
      </c>
      <c r="H28" s="39">
        <v>274</v>
      </c>
      <c r="I28" s="37">
        <v>12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2:27" ht="12.75" customHeight="1" x14ac:dyDescent="0.2">
      <c r="B29" s="27">
        <v>1</v>
      </c>
      <c r="D29" s="37">
        <v>36</v>
      </c>
      <c r="E29" s="38">
        <v>6800</v>
      </c>
      <c r="F29" s="37" t="s">
        <v>1</v>
      </c>
      <c r="G29" s="38">
        <v>6850</v>
      </c>
      <c r="H29" s="39">
        <v>320</v>
      </c>
      <c r="I29" s="37">
        <v>36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2:27" ht="12.75" customHeight="1" x14ac:dyDescent="0.2">
      <c r="B30" s="27">
        <v>1</v>
      </c>
      <c r="D30" s="37">
        <v>37</v>
      </c>
      <c r="E30" s="38">
        <v>6900</v>
      </c>
      <c r="F30" s="37" t="s">
        <v>1</v>
      </c>
      <c r="G30" s="38">
        <v>6950</v>
      </c>
      <c r="H30" s="39">
        <v>324</v>
      </c>
      <c r="I30" s="37">
        <v>48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2:27" ht="12.75" customHeight="1" x14ac:dyDescent="0.2">
      <c r="B31" s="27">
        <v>1</v>
      </c>
      <c r="D31" s="37">
        <v>38</v>
      </c>
      <c r="E31" s="38">
        <v>7000</v>
      </c>
      <c r="F31" s="37" t="s">
        <v>1</v>
      </c>
      <c r="G31" s="38">
        <v>7050</v>
      </c>
      <c r="H31" s="39">
        <v>351</v>
      </c>
      <c r="I31" s="37">
        <v>70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2:27" ht="12.75" customHeight="1" x14ac:dyDescent="0.2">
      <c r="B32" s="27">
        <v>1</v>
      </c>
      <c r="D32" s="37">
        <v>39</v>
      </c>
      <c r="E32" s="38">
        <v>7100</v>
      </c>
      <c r="F32" s="37" t="s">
        <v>1</v>
      </c>
      <c r="G32" s="38">
        <v>7150</v>
      </c>
      <c r="H32" s="39">
        <v>161</v>
      </c>
      <c r="I32" s="37">
        <v>87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2:30" ht="12.75" customHeight="1" x14ac:dyDescent="0.2">
      <c r="B33" s="27">
        <v>1</v>
      </c>
      <c r="D33" s="37">
        <v>40</v>
      </c>
      <c r="E33" s="38">
        <v>7200</v>
      </c>
      <c r="F33" s="37" t="s">
        <v>1</v>
      </c>
      <c r="G33" s="38">
        <v>7300</v>
      </c>
      <c r="H33" s="39">
        <v>232</v>
      </c>
      <c r="I33" s="37">
        <v>41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2:30" ht="12.75" customHeight="1" x14ac:dyDescent="0.2">
      <c r="B34" s="27">
        <v>1</v>
      </c>
      <c r="D34" s="37">
        <v>41</v>
      </c>
      <c r="E34" s="38">
        <v>7350</v>
      </c>
      <c r="F34" s="37" t="s">
        <v>1</v>
      </c>
      <c r="G34" s="38">
        <v>7400</v>
      </c>
      <c r="H34" s="39">
        <v>83</v>
      </c>
      <c r="I34" s="37">
        <v>21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2:30" ht="12.75" customHeight="1" x14ac:dyDescent="0.2">
      <c r="B35" s="27">
        <v>1</v>
      </c>
      <c r="D35" s="37"/>
      <c r="E35" s="45" t="s">
        <v>19</v>
      </c>
      <c r="F35" s="46"/>
      <c r="G35" s="47"/>
      <c r="H35" s="39">
        <v>243</v>
      </c>
      <c r="I35" s="37">
        <v>376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2:30" ht="12.75" customHeight="1" x14ac:dyDescent="0.2">
      <c r="B36" s="27">
        <v>1</v>
      </c>
      <c r="D36" s="37"/>
      <c r="E36" s="45" t="s">
        <v>20</v>
      </c>
      <c r="F36" s="46"/>
      <c r="G36" s="47"/>
      <c r="H36" s="39">
        <v>585</v>
      </c>
      <c r="I36" s="37">
        <v>115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2:30" ht="12.75" customHeight="1" thickBot="1" x14ac:dyDescent="0.25">
      <c r="B37" s="28">
        <v>1</v>
      </c>
      <c r="D37" s="37"/>
      <c r="E37" s="38"/>
      <c r="F37" s="37"/>
      <c r="G37" s="38"/>
      <c r="H37" s="39"/>
      <c r="I37" s="37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2:30" ht="12.75" customHeight="1" x14ac:dyDescent="0.2">
      <c r="B38" s="5" t="s">
        <v>12</v>
      </c>
      <c r="D38" s="42" t="s">
        <v>18</v>
      </c>
      <c r="E38" s="43"/>
      <c r="F38" s="43"/>
      <c r="G38" s="44"/>
      <c r="H38" s="40">
        <f t="shared" ref="H38:AA38" si="3">IF(H8="","",IF(OR(H19="", H19="LS", H19="LUMP"),IF(SUM(COUNTIF(H20:H37,"LS")+COUNTIF(H20:H37,"LUMP"))&gt;0,"LS",""),IF(SUM(H20:H37)&gt;0,ROUNDUP(SUM(H20:H37),0),"")))</f>
        <v>3384</v>
      </c>
      <c r="I38" s="41">
        <f t="shared" si="3"/>
        <v>1544</v>
      </c>
      <c r="J38" s="19" t="str">
        <f t="shared" si="3"/>
        <v/>
      </c>
      <c r="K38" s="19" t="str">
        <f t="shared" si="3"/>
        <v/>
      </c>
      <c r="L38" s="19" t="str">
        <f t="shared" si="3"/>
        <v/>
      </c>
      <c r="M38" s="19" t="str">
        <f t="shared" si="3"/>
        <v/>
      </c>
      <c r="N38" s="19" t="str">
        <f t="shared" si="3"/>
        <v/>
      </c>
      <c r="O38" s="19" t="str">
        <f t="shared" si="3"/>
        <v/>
      </c>
      <c r="P38" s="19" t="str">
        <f t="shared" si="3"/>
        <v/>
      </c>
      <c r="Q38" s="19" t="str">
        <f t="shared" si="3"/>
        <v/>
      </c>
      <c r="R38" s="19" t="str">
        <f t="shared" si="3"/>
        <v/>
      </c>
      <c r="S38" s="19" t="str">
        <f t="shared" si="3"/>
        <v/>
      </c>
      <c r="T38" s="19" t="str">
        <f t="shared" si="3"/>
        <v/>
      </c>
      <c r="U38" s="19" t="str">
        <f t="shared" si="3"/>
        <v/>
      </c>
      <c r="V38" s="19" t="str">
        <f t="shared" si="3"/>
        <v/>
      </c>
      <c r="W38" s="19" t="str">
        <f t="shared" si="3"/>
        <v/>
      </c>
      <c r="X38" s="19" t="str">
        <f t="shared" si="3"/>
        <v/>
      </c>
      <c r="Y38" s="19" t="str">
        <f t="shared" si="3"/>
        <v/>
      </c>
      <c r="Z38" s="19" t="str">
        <f t="shared" si="3"/>
        <v/>
      </c>
      <c r="AA38" s="19" t="str">
        <f t="shared" si="3"/>
        <v/>
      </c>
    </row>
    <row r="39" spans="2:30" ht="12.75" customHeight="1" thickBot="1" x14ac:dyDescent="0.25"/>
    <row r="40" spans="2:30" ht="12.75" customHeight="1" thickBot="1" x14ac:dyDescent="0.25">
      <c r="B40" s="24" t="s">
        <v>10</v>
      </c>
      <c r="D40" s="52" t="str">
        <f>"SUBSUMMARY SHEET " &amp; B41</f>
        <v xml:space="preserve">SUBSUMMARY SHEET </v>
      </c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</row>
    <row r="41" spans="2:30" ht="12.75" customHeight="1" thickBot="1" x14ac:dyDescent="0.25">
      <c r="B41" s="25"/>
      <c r="D41" s="53" t="s">
        <v>8</v>
      </c>
      <c r="E41" s="53"/>
      <c r="F41" s="53"/>
      <c r="G41" s="53"/>
      <c r="H41" s="53"/>
      <c r="I41" s="5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</row>
    <row r="42" spans="2:30" ht="12.75" customHeight="1" thickBot="1" x14ac:dyDescent="0.25">
      <c r="D42" s="54" t="s">
        <v>9</v>
      </c>
      <c r="E42" s="54"/>
      <c r="F42" s="54"/>
      <c r="G42" s="54"/>
      <c r="H42" s="54"/>
      <c r="I42" s="54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2:30" ht="12.75" customHeight="1" x14ac:dyDescent="0.2">
      <c r="B43" s="83" t="s">
        <v>11</v>
      </c>
      <c r="D43" s="55" t="s">
        <v>15</v>
      </c>
      <c r="E43" s="55" t="s">
        <v>16</v>
      </c>
      <c r="F43" s="58" t="s">
        <v>0</v>
      </c>
      <c r="G43" s="59"/>
      <c r="H43" s="59"/>
      <c r="I43" s="60"/>
      <c r="J43" s="7" t="str">
        <f t="shared" ref="J43:AD43" si="4">IF(OR(TRIM(J41)=0,TRIM(J41)=""),"",IF(IFERROR(TRIM(INDEX(QryItemNamed,MATCH(TRIM(J41),ITEM,0),2)),"")="Y","SPECIAL",LEFT(IFERROR(TRIM(INDEX(ITEM,MATCH(TRIM(J41),ITEM,0))),""),3)))</f>
        <v/>
      </c>
      <c r="K43" s="8" t="str">
        <f t="shared" si="4"/>
        <v/>
      </c>
      <c r="L43" s="8" t="str">
        <f t="shared" si="4"/>
        <v/>
      </c>
      <c r="M43" s="8" t="str">
        <f t="shared" si="4"/>
        <v/>
      </c>
      <c r="N43" s="8" t="str">
        <f t="shared" si="4"/>
        <v/>
      </c>
      <c r="O43" s="8" t="str">
        <f t="shared" si="4"/>
        <v/>
      </c>
      <c r="P43" s="8" t="str">
        <f t="shared" si="4"/>
        <v/>
      </c>
      <c r="Q43" s="8" t="str">
        <f t="shared" si="4"/>
        <v/>
      </c>
      <c r="R43" s="8" t="str">
        <f t="shared" si="4"/>
        <v/>
      </c>
      <c r="S43" s="8" t="str">
        <f t="shared" si="4"/>
        <v/>
      </c>
      <c r="T43" s="8" t="str">
        <f t="shared" si="4"/>
        <v/>
      </c>
      <c r="U43" s="8" t="str">
        <f t="shared" si="4"/>
        <v/>
      </c>
      <c r="V43" s="8" t="str">
        <f t="shared" si="4"/>
        <v/>
      </c>
      <c r="W43" s="8" t="str">
        <f t="shared" si="4"/>
        <v/>
      </c>
      <c r="X43" s="8" t="str">
        <f t="shared" si="4"/>
        <v/>
      </c>
      <c r="Y43" s="8" t="str">
        <f t="shared" si="4"/>
        <v/>
      </c>
      <c r="Z43" s="8" t="str">
        <f t="shared" si="4"/>
        <v/>
      </c>
      <c r="AA43" s="8" t="str">
        <f t="shared" si="4"/>
        <v/>
      </c>
      <c r="AB43" s="8" t="str">
        <f t="shared" si="4"/>
        <v/>
      </c>
      <c r="AC43" s="8" t="str">
        <f t="shared" si="4"/>
        <v/>
      </c>
      <c r="AD43" s="8" t="str">
        <f t="shared" si="4"/>
        <v/>
      </c>
    </row>
    <row r="44" spans="2:30" ht="12.75" customHeight="1" x14ac:dyDescent="0.2">
      <c r="B44" s="84"/>
      <c r="D44" s="56"/>
      <c r="E44" s="56"/>
      <c r="F44" s="61"/>
      <c r="G44" s="62"/>
      <c r="H44" s="62"/>
      <c r="I44" s="63"/>
      <c r="J44" s="67" t="str">
        <f t="shared" ref="J44:AD44" si="5">IF(OR(TRIM(J41)=0,TRIM(J41)=""),IF(J42="","",J42),IF(IFERROR(TRIM(INDEX(QryItemNamed,MATCH(TRIM(J41),ITEM,0),2)),"")="Y",RIGHT(IFERROR(TRIM(INDEX(QryItemNamed,MATCH(TRIM(J41),ITEM,0),4)),"123456789012"),LEN(IFERROR(TRIM(INDEX(QryItemNamed,MATCH(TRIM(J41),ITEM,0),4)),"123456789012"))-10)&amp;J42,IFERROR(TRIM(INDEX(QryItemNamed,MATCH(TRIM(J41),ITEM,0),4))&amp;J42,"ITEM CODE DOES NOT EXIST IN ITEM MASTER")))</f>
        <v/>
      </c>
      <c r="K44" s="68" t="str">
        <f t="shared" si="5"/>
        <v/>
      </c>
      <c r="L44" s="68" t="str">
        <f t="shared" si="5"/>
        <v/>
      </c>
      <c r="M44" s="68" t="str">
        <f t="shared" si="5"/>
        <v/>
      </c>
      <c r="N44" s="51" t="str">
        <f t="shared" si="5"/>
        <v/>
      </c>
      <c r="O44" s="51" t="str">
        <f t="shared" si="5"/>
        <v/>
      </c>
      <c r="P44" s="51" t="str">
        <f t="shared" si="5"/>
        <v/>
      </c>
      <c r="Q44" s="51" t="str">
        <f t="shared" si="5"/>
        <v/>
      </c>
      <c r="R44" s="51" t="str">
        <f t="shared" si="5"/>
        <v/>
      </c>
      <c r="S44" s="51" t="str">
        <f t="shared" si="5"/>
        <v/>
      </c>
      <c r="T44" s="51" t="str">
        <f t="shared" si="5"/>
        <v/>
      </c>
      <c r="U44" s="51" t="str">
        <f t="shared" si="5"/>
        <v/>
      </c>
      <c r="V44" s="51" t="str">
        <f t="shared" si="5"/>
        <v/>
      </c>
      <c r="W44" s="51" t="str">
        <f t="shared" si="5"/>
        <v/>
      </c>
      <c r="X44" s="51" t="str">
        <f t="shared" si="5"/>
        <v/>
      </c>
      <c r="Y44" s="51" t="str">
        <f t="shared" si="5"/>
        <v/>
      </c>
      <c r="Z44" s="69" t="str">
        <f t="shared" si="5"/>
        <v/>
      </c>
      <c r="AA44" s="51" t="str">
        <f t="shared" si="5"/>
        <v/>
      </c>
      <c r="AB44" s="51" t="str">
        <f t="shared" si="5"/>
        <v/>
      </c>
      <c r="AC44" s="51" t="str">
        <f t="shared" si="5"/>
        <v/>
      </c>
      <c r="AD44" s="51" t="str">
        <f t="shared" si="5"/>
        <v/>
      </c>
    </row>
    <row r="45" spans="2:30" ht="12.75" customHeight="1" x14ac:dyDescent="0.2">
      <c r="B45" s="84"/>
      <c r="D45" s="56"/>
      <c r="E45" s="56"/>
      <c r="F45" s="61"/>
      <c r="G45" s="62"/>
      <c r="H45" s="62"/>
      <c r="I45" s="63"/>
      <c r="J45" s="67"/>
      <c r="K45" s="68"/>
      <c r="L45" s="68"/>
      <c r="M45" s="68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70"/>
      <c r="AA45" s="51"/>
      <c r="AB45" s="51"/>
      <c r="AC45" s="51"/>
      <c r="AD45" s="51"/>
    </row>
    <row r="46" spans="2:30" ht="12.75" customHeight="1" x14ac:dyDescent="0.2">
      <c r="B46" s="84"/>
      <c r="D46" s="56"/>
      <c r="E46" s="56"/>
      <c r="F46" s="61"/>
      <c r="G46" s="62"/>
      <c r="H46" s="62"/>
      <c r="I46" s="63"/>
      <c r="J46" s="67"/>
      <c r="K46" s="68"/>
      <c r="L46" s="68"/>
      <c r="M46" s="68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70"/>
      <c r="AA46" s="51"/>
      <c r="AB46" s="51"/>
      <c r="AC46" s="51"/>
      <c r="AD46" s="51"/>
    </row>
    <row r="47" spans="2:30" ht="12.75" customHeight="1" x14ac:dyDescent="0.2">
      <c r="B47" s="84"/>
      <c r="D47" s="56"/>
      <c r="E47" s="56"/>
      <c r="F47" s="61"/>
      <c r="G47" s="62"/>
      <c r="H47" s="62"/>
      <c r="I47" s="63"/>
      <c r="J47" s="67"/>
      <c r="K47" s="68"/>
      <c r="L47" s="68"/>
      <c r="M47" s="68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70"/>
      <c r="AA47" s="51"/>
      <c r="AB47" s="51"/>
      <c r="AC47" s="51"/>
      <c r="AD47" s="51"/>
    </row>
    <row r="48" spans="2:30" ht="12.75" customHeight="1" x14ac:dyDescent="0.2">
      <c r="B48" s="84"/>
      <c r="D48" s="56"/>
      <c r="E48" s="56"/>
      <c r="F48" s="61"/>
      <c r="G48" s="62"/>
      <c r="H48" s="62"/>
      <c r="I48" s="63"/>
      <c r="J48" s="67"/>
      <c r="K48" s="68"/>
      <c r="L48" s="68"/>
      <c r="M48" s="68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70"/>
      <c r="AA48" s="51"/>
      <c r="AB48" s="51"/>
      <c r="AC48" s="51"/>
      <c r="AD48" s="51"/>
    </row>
    <row r="49" spans="2:30" ht="12.75" customHeight="1" x14ac:dyDescent="0.2">
      <c r="B49" s="84"/>
      <c r="D49" s="56"/>
      <c r="E49" s="56"/>
      <c r="F49" s="61"/>
      <c r="G49" s="62"/>
      <c r="H49" s="62"/>
      <c r="I49" s="63"/>
      <c r="J49" s="67"/>
      <c r="K49" s="68"/>
      <c r="L49" s="68"/>
      <c r="M49" s="68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70"/>
      <c r="AA49" s="51"/>
      <c r="AB49" s="51"/>
      <c r="AC49" s="51"/>
      <c r="AD49" s="51"/>
    </row>
    <row r="50" spans="2:30" ht="12.75" customHeight="1" x14ac:dyDescent="0.2">
      <c r="B50" s="84"/>
      <c r="D50" s="56"/>
      <c r="E50" s="56"/>
      <c r="F50" s="61"/>
      <c r="G50" s="62"/>
      <c r="H50" s="62"/>
      <c r="I50" s="63"/>
      <c r="J50" s="67"/>
      <c r="K50" s="68"/>
      <c r="L50" s="68"/>
      <c r="M50" s="68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70"/>
      <c r="AA50" s="51"/>
      <c r="AB50" s="51"/>
      <c r="AC50" s="51"/>
      <c r="AD50" s="51"/>
    </row>
    <row r="51" spans="2:30" ht="12.75" customHeight="1" x14ac:dyDescent="0.2">
      <c r="B51" s="84"/>
      <c r="D51" s="56"/>
      <c r="E51" s="56"/>
      <c r="F51" s="61"/>
      <c r="G51" s="62"/>
      <c r="H51" s="62"/>
      <c r="I51" s="63"/>
      <c r="J51" s="67"/>
      <c r="K51" s="68"/>
      <c r="L51" s="68"/>
      <c r="M51" s="68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70"/>
      <c r="AA51" s="51"/>
      <c r="AB51" s="51"/>
      <c r="AC51" s="51"/>
      <c r="AD51" s="51"/>
    </row>
    <row r="52" spans="2:30" ht="12.75" customHeight="1" x14ac:dyDescent="0.2">
      <c r="B52" s="84"/>
      <c r="D52" s="56"/>
      <c r="E52" s="56"/>
      <c r="F52" s="61"/>
      <c r="G52" s="62"/>
      <c r="H52" s="62"/>
      <c r="I52" s="63"/>
      <c r="J52" s="67"/>
      <c r="K52" s="68"/>
      <c r="L52" s="68"/>
      <c r="M52" s="68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70"/>
      <c r="AA52" s="51"/>
      <c r="AB52" s="51"/>
      <c r="AC52" s="51"/>
      <c r="AD52" s="51"/>
    </row>
    <row r="53" spans="2:30" ht="12.75" customHeight="1" x14ac:dyDescent="0.2">
      <c r="B53" s="84"/>
      <c r="D53" s="56"/>
      <c r="E53" s="56"/>
      <c r="F53" s="61"/>
      <c r="G53" s="62"/>
      <c r="H53" s="62"/>
      <c r="I53" s="63"/>
      <c r="J53" s="67"/>
      <c r="K53" s="68"/>
      <c r="L53" s="68"/>
      <c r="M53" s="68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70"/>
      <c r="AA53" s="51"/>
      <c r="AB53" s="51"/>
      <c r="AC53" s="51"/>
      <c r="AD53" s="51"/>
    </row>
    <row r="54" spans="2:30" ht="12.75" customHeight="1" x14ac:dyDescent="0.2">
      <c r="B54" s="84"/>
      <c r="D54" s="56"/>
      <c r="E54" s="56"/>
      <c r="F54" s="61"/>
      <c r="G54" s="62"/>
      <c r="H54" s="62"/>
      <c r="I54" s="63"/>
      <c r="J54" s="67"/>
      <c r="K54" s="68"/>
      <c r="L54" s="68"/>
      <c r="M54" s="68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70"/>
      <c r="AA54" s="51"/>
      <c r="AB54" s="51"/>
      <c r="AC54" s="51"/>
      <c r="AD54" s="51"/>
    </row>
    <row r="55" spans="2:30" ht="12.75" customHeight="1" x14ac:dyDescent="0.2">
      <c r="B55" s="84"/>
      <c r="D55" s="56"/>
      <c r="E55" s="56"/>
      <c r="F55" s="61"/>
      <c r="G55" s="62"/>
      <c r="H55" s="62"/>
      <c r="I55" s="63"/>
      <c r="J55" s="67"/>
      <c r="K55" s="68"/>
      <c r="L55" s="68"/>
      <c r="M55" s="68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71"/>
      <c r="AA55" s="51"/>
      <c r="AB55" s="51"/>
      <c r="AC55" s="51"/>
      <c r="AD55" s="51"/>
    </row>
    <row r="56" spans="2:30" ht="12.75" customHeight="1" thickBot="1" x14ac:dyDescent="0.25">
      <c r="B56" s="85"/>
      <c r="D56" s="57"/>
      <c r="E56" s="57"/>
      <c r="F56" s="64"/>
      <c r="G56" s="65"/>
      <c r="H56" s="65"/>
      <c r="I56" s="66"/>
      <c r="J56" s="9" t="str">
        <f t="shared" ref="J56:AD56" si="6">IF(OR(TRIM(J41)=0,TRIM(J41)=""),"",IFERROR(TRIM(INDEX(QryItemNamed,MATCH(TRIM(J41),ITEM,0),3)),""))</f>
        <v/>
      </c>
      <c r="K56" s="10" t="str">
        <f t="shared" si="6"/>
        <v/>
      </c>
      <c r="L56" s="10" t="str">
        <f t="shared" si="6"/>
        <v/>
      </c>
      <c r="M56" s="10" t="str">
        <f t="shared" si="6"/>
        <v/>
      </c>
      <c r="N56" s="10" t="str">
        <f t="shared" si="6"/>
        <v/>
      </c>
      <c r="O56" s="10" t="str">
        <f t="shared" si="6"/>
        <v/>
      </c>
      <c r="P56" s="10" t="str">
        <f t="shared" si="6"/>
        <v/>
      </c>
      <c r="Q56" s="10" t="str">
        <f t="shared" si="6"/>
        <v/>
      </c>
      <c r="R56" s="10" t="str">
        <f t="shared" si="6"/>
        <v/>
      </c>
      <c r="S56" s="10" t="str">
        <f t="shared" si="6"/>
        <v/>
      </c>
      <c r="T56" s="10" t="str">
        <f t="shared" si="6"/>
        <v/>
      </c>
      <c r="U56" s="10" t="str">
        <f t="shared" si="6"/>
        <v/>
      </c>
      <c r="V56" s="10" t="str">
        <f t="shared" si="6"/>
        <v/>
      </c>
      <c r="W56" s="10" t="str">
        <f t="shared" si="6"/>
        <v/>
      </c>
      <c r="X56" s="10" t="str">
        <f t="shared" si="6"/>
        <v/>
      </c>
      <c r="Y56" s="10" t="str">
        <f t="shared" si="6"/>
        <v/>
      </c>
      <c r="Z56" s="10" t="str">
        <f t="shared" si="6"/>
        <v/>
      </c>
      <c r="AA56" s="10" t="str">
        <f t="shared" si="6"/>
        <v/>
      </c>
      <c r="AB56" s="10" t="str">
        <f t="shared" si="6"/>
        <v/>
      </c>
      <c r="AC56" s="10" t="str">
        <f t="shared" si="6"/>
        <v/>
      </c>
      <c r="AD56" s="10" t="str">
        <f t="shared" si="6"/>
        <v/>
      </c>
    </row>
    <row r="57" spans="2:30" ht="12.75" customHeight="1" x14ac:dyDescent="0.2">
      <c r="B57" s="26"/>
      <c r="D57" s="11"/>
      <c r="E57" s="11"/>
      <c r="F57" s="12"/>
      <c r="G57" s="13"/>
      <c r="H57" s="12"/>
      <c r="I57" s="14"/>
      <c r="J57" s="13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</row>
    <row r="58" spans="2:30" ht="12.75" customHeight="1" x14ac:dyDescent="0.2">
      <c r="B58" s="27"/>
      <c r="D58" s="15"/>
      <c r="E58" s="15"/>
      <c r="F58" s="16"/>
      <c r="G58" s="17"/>
      <c r="H58" s="16"/>
      <c r="I58" s="18"/>
      <c r="J58" s="17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2:30" ht="12.75" customHeight="1" x14ac:dyDescent="0.2">
      <c r="B59" s="27"/>
      <c r="D59" s="15"/>
      <c r="E59" s="15"/>
      <c r="F59" s="16"/>
      <c r="G59" s="17"/>
      <c r="H59" s="16"/>
      <c r="I59" s="18"/>
      <c r="J59" s="17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2:30" ht="12.75" customHeight="1" x14ac:dyDescent="0.2">
      <c r="B60" s="27"/>
      <c r="D60" s="15"/>
      <c r="E60" s="15"/>
      <c r="F60" s="16"/>
      <c r="G60" s="17"/>
      <c r="H60" s="16"/>
      <c r="I60" s="18"/>
      <c r="J60" s="17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2:30" ht="12.75" customHeight="1" x14ac:dyDescent="0.2">
      <c r="B61" s="27"/>
      <c r="D61" s="15"/>
      <c r="E61" s="15"/>
      <c r="F61" s="16"/>
      <c r="G61" s="17"/>
      <c r="H61" s="16"/>
      <c r="I61" s="18"/>
      <c r="J61" s="17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2:30" ht="12.75" customHeight="1" x14ac:dyDescent="0.2">
      <c r="B62" s="27"/>
      <c r="D62" s="15"/>
      <c r="E62" s="15"/>
      <c r="F62" s="16"/>
      <c r="G62" s="17"/>
      <c r="H62" s="16"/>
      <c r="I62" s="18"/>
      <c r="J62" s="17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2:30" ht="12.75" customHeight="1" x14ac:dyDescent="0.2">
      <c r="B63" s="27"/>
      <c r="D63" s="15"/>
      <c r="E63" s="15"/>
      <c r="F63" s="16"/>
      <c r="G63" s="17"/>
      <c r="H63" s="16"/>
      <c r="I63" s="18"/>
      <c r="J63" s="17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2:30" ht="12.75" customHeight="1" x14ac:dyDescent="0.2">
      <c r="B64" s="27"/>
      <c r="D64" s="15"/>
      <c r="E64" s="15"/>
      <c r="F64" s="16"/>
      <c r="G64" s="17"/>
      <c r="H64" s="16"/>
      <c r="I64" s="18"/>
      <c r="J64" s="17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2:30" ht="12.75" customHeight="1" x14ac:dyDescent="0.2">
      <c r="B65" s="27"/>
      <c r="D65" s="15"/>
      <c r="E65" s="15"/>
      <c r="F65" s="16"/>
      <c r="G65" s="17"/>
      <c r="H65" s="16"/>
      <c r="I65" s="18"/>
      <c r="J65" s="17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2:30" ht="12.75" customHeight="1" x14ac:dyDescent="0.2">
      <c r="B66" s="27"/>
      <c r="D66" s="15"/>
      <c r="E66" s="15"/>
      <c r="F66" s="16"/>
      <c r="G66" s="17"/>
      <c r="H66" s="16"/>
      <c r="I66" s="18"/>
      <c r="J66" s="17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2:30" ht="12.75" customHeight="1" x14ac:dyDescent="0.2">
      <c r="B67" s="27"/>
      <c r="D67" s="15"/>
      <c r="E67" s="15"/>
      <c r="F67" s="16"/>
      <c r="G67" s="17"/>
      <c r="H67" s="16"/>
      <c r="I67" s="18"/>
      <c r="J67" s="17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2:30" ht="12.75" customHeight="1" x14ac:dyDescent="0.2">
      <c r="B68" s="27"/>
      <c r="D68" s="15"/>
      <c r="E68" s="15"/>
      <c r="F68" s="16"/>
      <c r="G68" s="17"/>
      <c r="H68" s="16"/>
      <c r="I68" s="18"/>
      <c r="J68" s="17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2:30" ht="12.75" customHeight="1" x14ac:dyDescent="0.2">
      <c r="B69" s="27"/>
      <c r="D69" s="15"/>
      <c r="E69" s="15"/>
      <c r="F69" s="16"/>
      <c r="G69" s="17"/>
      <c r="H69" s="16"/>
      <c r="I69" s="18"/>
      <c r="J69" s="17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2:30" ht="12.75" customHeight="1" x14ac:dyDescent="0.2">
      <c r="B70" s="27"/>
      <c r="D70" s="15"/>
      <c r="E70" s="15"/>
      <c r="F70" s="16"/>
      <c r="G70" s="17"/>
      <c r="H70" s="16"/>
      <c r="I70" s="18"/>
      <c r="J70" s="17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2:30" ht="12.75" customHeight="1" x14ac:dyDescent="0.2">
      <c r="B71" s="27"/>
      <c r="D71" s="15"/>
      <c r="E71" s="15"/>
      <c r="F71" s="16"/>
      <c r="G71" s="17"/>
      <c r="H71" s="16"/>
      <c r="I71" s="18"/>
      <c r="J71" s="17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2:30" ht="12.75" customHeight="1" x14ac:dyDescent="0.2">
      <c r="B72" s="27"/>
      <c r="D72" s="15"/>
      <c r="E72" s="15"/>
      <c r="F72" s="16"/>
      <c r="G72" s="17"/>
      <c r="H72" s="16"/>
      <c r="I72" s="18"/>
      <c r="J72" s="17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2:30" ht="12.75" customHeight="1" x14ac:dyDescent="0.2">
      <c r="B73" s="27"/>
      <c r="D73" s="15"/>
      <c r="E73" s="15"/>
      <c r="F73" s="16"/>
      <c r="G73" s="17"/>
      <c r="H73" s="16"/>
      <c r="I73" s="18"/>
      <c r="J73" s="17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2:30" ht="12.75" customHeight="1" x14ac:dyDescent="0.2">
      <c r="B74" s="27"/>
      <c r="D74" s="15"/>
      <c r="E74" s="15"/>
      <c r="F74" s="16"/>
      <c r="G74" s="17"/>
      <c r="H74" s="16"/>
      <c r="I74" s="18"/>
      <c r="J74" s="17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2:30" ht="12.75" customHeight="1" x14ac:dyDescent="0.2">
      <c r="B75" s="27"/>
      <c r="D75" s="15"/>
      <c r="E75" s="15"/>
      <c r="F75" s="16"/>
      <c r="G75" s="17"/>
      <c r="H75" s="16"/>
      <c r="I75" s="18"/>
      <c r="J75" s="17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2:30" ht="12.75" customHeight="1" x14ac:dyDescent="0.2">
      <c r="B76" s="27"/>
      <c r="D76" s="15"/>
      <c r="E76" s="15"/>
      <c r="F76" s="16"/>
      <c r="G76" s="17"/>
      <c r="H76" s="16"/>
      <c r="I76" s="18"/>
      <c r="J76" s="17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2:30" ht="12.75" customHeight="1" x14ac:dyDescent="0.2">
      <c r="B77" s="27"/>
      <c r="D77" s="15"/>
      <c r="E77" s="15"/>
      <c r="F77" s="16"/>
      <c r="G77" s="17"/>
      <c r="H77" s="16"/>
      <c r="I77" s="18"/>
      <c r="J77" s="17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2:30" ht="12.75" customHeight="1" x14ac:dyDescent="0.2">
      <c r="B78" s="27"/>
      <c r="D78" s="15"/>
      <c r="E78" s="15"/>
      <c r="F78" s="16"/>
      <c r="G78" s="17"/>
      <c r="H78" s="16"/>
      <c r="I78" s="18"/>
      <c r="J78" s="17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2:30" ht="12.75" customHeight="1" thickBot="1" x14ac:dyDescent="0.25">
      <c r="B79" s="28"/>
      <c r="D79" s="15"/>
      <c r="E79" s="15"/>
      <c r="F79" s="16"/>
      <c r="G79" s="17"/>
      <c r="H79" s="16"/>
      <c r="I79" s="18"/>
      <c r="J79" s="17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2:30" ht="12.75" customHeight="1" x14ac:dyDescent="0.2">
      <c r="B80" s="5" t="s">
        <v>12</v>
      </c>
      <c r="D80" s="48" t="s">
        <v>2</v>
      </c>
      <c r="E80" s="49"/>
      <c r="F80" s="49"/>
      <c r="G80" s="49"/>
      <c r="H80" s="49"/>
      <c r="I80" s="50"/>
      <c r="J80" s="19" t="str">
        <f t="shared" ref="J80:AD80" si="7">IF(J41="","",IF(OR(J56="", J56="LS", J56="LUMP"),IF(SUM(COUNTIF(J57:J79,"LS")+COUNTIF(J57:J79,"LUMP"))&gt;0,"LS",""),IF(SUM(J57:J79)&gt;0,ROUNDUP(SUM(J57:J79),0),"")))</f>
        <v/>
      </c>
      <c r="K80" s="19" t="str">
        <f t="shared" si="7"/>
        <v/>
      </c>
      <c r="L80" s="19" t="str">
        <f t="shared" si="7"/>
        <v/>
      </c>
      <c r="M80" s="19" t="str">
        <f t="shared" si="7"/>
        <v/>
      </c>
      <c r="N80" s="19" t="str">
        <f t="shared" si="7"/>
        <v/>
      </c>
      <c r="O80" s="19" t="str">
        <f t="shared" si="7"/>
        <v/>
      </c>
      <c r="P80" s="19" t="str">
        <f t="shared" si="7"/>
        <v/>
      </c>
      <c r="Q80" s="19" t="str">
        <f t="shared" si="7"/>
        <v/>
      </c>
      <c r="R80" s="19" t="str">
        <f t="shared" si="7"/>
        <v/>
      </c>
      <c r="S80" s="19" t="str">
        <f t="shared" si="7"/>
        <v/>
      </c>
      <c r="T80" s="19" t="str">
        <f t="shared" si="7"/>
        <v/>
      </c>
      <c r="U80" s="19" t="str">
        <f t="shared" si="7"/>
        <v/>
      </c>
      <c r="V80" s="19" t="str">
        <f t="shared" si="7"/>
        <v/>
      </c>
      <c r="W80" s="19" t="str">
        <f t="shared" si="7"/>
        <v/>
      </c>
      <c r="X80" s="19" t="str">
        <f t="shared" si="7"/>
        <v/>
      </c>
      <c r="Y80" s="19" t="str">
        <f t="shared" si="7"/>
        <v/>
      </c>
      <c r="Z80" s="19" t="str">
        <f t="shared" si="7"/>
        <v/>
      </c>
      <c r="AA80" s="19" t="str">
        <f t="shared" si="7"/>
        <v/>
      </c>
      <c r="AB80" s="19" t="str">
        <f t="shared" si="7"/>
        <v/>
      </c>
      <c r="AC80" s="19" t="str">
        <f t="shared" si="7"/>
        <v/>
      </c>
      <c r="AD80" s="19" t="str">
        <f t="shared" si="7"/>
        <v/>
      </c>
    </row>
    <row r="81" spans="2:30" ht="12.75" customHeight="1" thickBot="1" x14ac:dyDescent="0.25"/>
    <row r="82" spans="2:30" ht="12.75" customHeight="1" thickBot="1" x14ac:dyDescent="0.25">
      <c r="B82" s="24" t="s">
        <v>10</v>
      </c>
      <c r="D82" s="52" t="str">
        <f>"SUBSUMMARY SHEET " &amp; B83</f>
        <v xml:space="preserve">SUBSUMMARY SHEET </v>
      </c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</row>
    <row r="83" spans="2:30" ht="12.75" customHeight="1" thickBot="1" x14ac:dyDescent="0.25">
      <c r="B83" s="25"/>
      <c r="D83" s="53" t="s">
        <v>8</v>
      </c>
      <c r="E83" s="53"/>
      <c r="F83" s="53"/>
      <c r="G83" s="53"/>
      <c r="H83" s="53"/>
      <c r="I83" s="5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</row>
    <row r="84" spans="2:30" ht="12.75" customHeight="1" thickBot="1" x14ac:dyDescent="0.25">
      <c r="D84" s="54" t="s">
        <v>9</v>
      </c>
      <c r="E84" s="54"/>
      <c r="F84" s="54"/>
      <c r="G84" s="54"/>
      <c r="H84" s="54"/>
      <c r="I84" s="54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</row>
    <row r="85" spans="2:30" ht="12.75" customHeight="1" x14ac:dyDescent="0.2">
      <c r="B85" s="83" t="s">
        <v>11</v>
      </c>
      <c r="D85" s="55" t="s">
        <v>15</v>
      </c>
      <c r="E85" s="55" t="s">
        <v>16</v>
      </c>
      <c r="F85" s="58" t="s">
        <v>0</v>
      </c>
      <c r="G85" s="59"/>
      <c r="H85" s="59"/>
      <c r="I85" s="60"/>
      <c r="J85" s="7" t="str">
        <f t="shared" ref="J85:AD85" si="8">IF(OR(TRIM(J83)=0,TRIM(J83)=""),"",IF(IFERROR(TRIM(INDEX(QryItemNamed,MATCH(TRIM(J83),ITEM,0),2)),"")="Y","SPECIAL",LEFT(IFERROR(TRIM(INDEX(ITEM,MATCH(TRIM(J83),ITEM,0))),""),3)))</f>
        <v/>
      </c>
      <c r="K85" s="8" t="str">
        <f t="shared" si="8"/>
        <v/>
      </c>
      <c r="L85" s="8" t="str">
        <f t="shared" si="8"/>
        <v/>
      </c>
      <c r="M85" s="8" t="str">
        <f t="shared" si="8"/>
        <v/>
      </c>
      <c r="N85" s="8" t="str">
        <f t="shared" si="8"/>
        <v/>
      </c>
      <c r="O85" s="8" t="str">
        <f t="shared" si="8"/>
        <v/>
      </c>
      <c r="P85" s="8" t="str">
        <f t="shared" si="8"/>
        <v/>
      </c>
      <c r="Q85" s="8" t="str">
        <f t="shared" si="8"/>
        <v/>
      </c>
      <c r="R85" s="8" t="str">
        <f t="shared" si="8"/>
        <v/>
      </c>
      <c r="S85" s="8" t="str">
        <f t="shared" si="8"/>
        <v/>
      </c>
      <c r="T85" s="8" t="str">
        <f t="shared" si="8"/>
        <v/>
      </c>
      <c r="U85" s="8" t="str">
        <f t="shared" si="8"/>
        <v/>
      </c>
      <c r="V85" s="8" t="str">
        <f t="shared" si="8"/>
        <v/>
      </c>
      <c r="W85" s="8" t="str">
        <f t="shared" si="8"/>
        <v/>
      </c>
      <c r="X85" s="8" t="str">
        <f t="shared" si="8"/>
        <v/>
      </c>
      <c r="Y85" s="8" t="str">
        <f t="shared" si="8"/>
        <v/>
      </c>
      <c r="Z85" s="8" t="str">
        <f t="shared" si="8"/>
        <v/>
      </c>
      <c r="AA85" s="8" t="str">
        <f t="shared" si="8"/>
        <v/>
      </c>
      <c r="AB85" s="8" t="str">
        <f t="shared" si="8"/>
        <v/>
      </c>
      <c r="AC85" s="8" t="str">
        <f t="shared" si="8"/>
        <v/>
      </c>
      <c r="AD85" s="8" t="str">
        <f t="shared" si="8"/>
        <v/>
      </c>
    </row>
    <row r="86" spans="2:30" ht="12.75" customHeight="1" x14ac:dyDescent="0.2">
      <c r="B86" s="84"/>
      <c r="D86" s="56"/>
      <c r="E86" s="56"/>
      <c r="F86" s="61"/>
      <c r="G86" s="62"/>
      <c r="H86" s="62"/>
      <c r="I86" s="63"/>
      <c r="J86" s="67" t="str">
        <f t="shared" ref="J86:AD86" si="9">IF(OR(TRIM(J83)=0,TRIM(J83)=""),IF(J84="","",J84),IF(IFERROR(TRIM(INDEX(QryItemNamed,MATCH(TRIM(J83),ITEM,0),2)),"")="Y",RIGHT(IFERROR(TRIM(INDEX(QryItemNamed,MATCH(TRIM(J83),ITEM,0),4)),"123456789012"),LEN(IFERROR(TRIM(INDEX(QryItemNamed,MATCH(TRIM(J83),ITEM,0),4)),"123456789012"))-10)&amp;J84,IFERROR(TRIM(INDEX(QryItemNamed,MATCH(TRIM(J83),ITEM,0),4))&amp;J84,"ITEM CODE DOES NOT EXIST IN ITEM MASTER")))</f>
        <v/>
      </c>
      <c r="K86" s="68" t="str">
        <f t="shared" si="9"/>
        <v/>
      </c>
      <c r="L86" s="68" t="str">
        <f t="shared" si="9"/>
        <v/>
      </c>
      <c r="M86" s="68" t="str">
        <f t="shared" si="9"/>
        <v/>
      </c>
      <c r="N86" s="51" t="str">
        <f t="shared" si="9"/>
        <v/>
      </c>
      <c r="O86" s="51" t="str">
        <f t="shared" si="9"/>
        <v/>
      </c>
      <c r="P86" s="51" t="str">
        <f t="shared" si="9"/>
        <v/>
      </c>
      <c r="Q86" s="51" t="str">
        <f t="shared" si="9"/>
        <v/>
      </c>
      <c r="R86" s="51" t="str">
        <f t="shared" si="9"/>
        <v/>
      </c>
      <c r="S86" s="51" t="str">
        <f t="shared" si="9"/>
        <v/>
      </c>
      <c r="T86" s="51" t="str">
        <f t="shared" si="9"/>
        <v/>
      </c>
      <c r="U86" s="51" t="str">
        <f t="shared" si="9"/>
        <v/>
      </c>
      <c r="V86" s="51" t="str">
        <f t="shared" si="9"/>
        <v/>
      </c>
      <c r="W86" s="51" t="str">
        <f t="shared" si="9"/>
        <v/>
      </c>
      <c r="X86" s="51" t="str">
        <f t="shared" si="9"/>
        <v/>
      </c>
      <c r="Y86" s="51" t="str">
        <f t="shared" si="9"/>
        <v/>
      </c>
      <c r="Z86" s="69" t="str">
        <f t="shared" si="9"/>
        <v/>
      </c>
      <c r="AA86" s="51" t="str">
        <f t="shared" si="9"/>
        <v/>
      </c>
      <c r="AB86" s="51" t="str">
        <f t="shared" si="9"/>
        <v/>
      </c>
      <c r="AC86" s="51" t="str">
        <f t="shared" si="9"/>
        <v/>
      </c>
      <c r="AD86" s="51" t="str">
        <f t="shared" si="9"/>
        <v/>
      </c>
    </row>
    <row r="87" spans="2:30" ht="12.75" customHeight="1" x14ac:dyDescent="0.2">
      <c r="B87" s="84"/>
      <c r="D87" s="56"/>
      <c r="E87" s="56"/>
      <c r="F87" s="61"/>
      <c r="G87" s="62"/>
      <c r="H87" s="62"/>
      <c r="I87" s="63"/>
      <c r="J87" s="67"/>
      <c r="K87" s="68"/>
      <c r="L87" s="68"/>
      <c r="M87" s="68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70"/>
      <c r="AA87" s="51"/>
      <c r="AB87" s="51"/>
      <c r="AC87" s="51"/>
      <c r="AD87" s="51"/>
    </row>
    <row r="88" spans="2:30" ht="12.75" customHeight="1" x14ac:dyDescent="0.2">
      <c r="B88" s="84"/>
      <c r="D88" s="56"/>
      <c r="E88" s="56"/>
      <c r="F88" s="61"/>
      <c r="G88" s="62"/>
      <c r="H88" s="62"/>
      <c r="I88" s="63"/>
      <c r="J88" s="67"/>
      <c r="K88" s="68"/>
      <c r="L88" s="68"/>
      <c r="M88" s="68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70"/>
      <c r="AA88" s="51"/>
      <c r="AB88" s="51"/>
      <c r="AC88" s="51"/>
      <c r="AD88" s="51"/>
    </row>
    <row r="89" spans="2:30" ht="12.75" customHeight="1" x14ac:dyDescent="0.2">
      <c r="B89" s="84"/>
      <c r="D89" s="56"/>
      <c r="E89" s="56"/>
      <c r="F89" s="61"/>
      <c r="G89" s="62"/>
      <c r="H89" s="62"/>
      <c r="I89" s="63"/>
      <c r="J89" s="67"/>
      <c r="K89" s="68"/>
      <c r="L89" s="68"/>
      <c r="M89" s="68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70"/>
      <c r="AA89" s="51"/>
      <c r="AB89" s="51"/>
      <c r="AC89" s="51"/>
      <c r="AD89" s="51"/>
    </row>
    <row r="90" spans="2:30" ht="12.75" customHeight="1" x14ac:dyDescent="0.2">
      <c r="B90" s="84"/>
      <c r="D90" s="56"/>
      <c r="E90" s="56"/>
      <c r="F90" s="61"/>
      <c r="G90" s="62"/>
      <c r="H90" s="62"/>
      <c r="I90" s="63"/>
      <c r="J90" s="67"/>
      <c r="K90" s="68"/>
      <c r="L90" s="68"/>
      <c r="M90" s="68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70"/>
      <c r="AA90" s="51"/>
      <c r="AB90" s="51"/>
      <c r="AC90" s="51"/>
      <c r="AD90" s="51"/>
    </row>
    <row r="91" spans="2:30" ht="12.75" customHeight="1" x14ac:dyDescent="0.2">
      <c r="B91" s="84"/>
      <c r="D91" s="56"/>
      <c r="E91" s="56"/>
      <c r="F91" s="61"/>
      <c r="G91" s="62"/>
      <c r="H91" s="62"/>
      <c r="I91" s="63"/>
      <c r="J91" s="67"/>
      <c r="K91" s="68"/>
      <c r="L91" s="68"/>
      <c r="M91" s="68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70"/>
      <c r="AA91" s="51"/>
      <c r="AB91" s="51"/>
      <c r="AC91" s="51"/>
      <c r="AD91" s="51"/>
    </row>
    <row r="92" spans="2:30" ht="12.75" customHeight="1" x14ac:dyDescent="0.2">
      <c r="B92" s="84"/>
      <c r="D92" s="56"/>
      <c r="E92" s="56"/>
      <c r="F92" s="61"/>
      <c r="G92" s="62"/>
      <c r="H92" s="62"/>
      <c r="I92" s="63"/>
      <c r="J92" s="67"/>
      <c r="K92" s="68"/>
      <c r="L92" s="68"/>
      <c r="M92" s="68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70"/>
      <c r="AA92" s="51"/>
      <c r="AB92" s="51"/>
      <c r="AC92" s="51"/>
      <c r="AD92" s="51"/>
    </row>
    <row r="93" spans="2:30" ht="12.75" customHeight="1" x14ac:dyDescent="0.2">
      <c r="B93" s="84"/>
      <c r="D93" s="56"/>
      <c r="E93" s="56"/>
      <c r="F93" s="61"/>
      <c r="G93" s="62"/>
      <c r="H93" s="62"/>
      <c r="I93" s="63"/>
      <c r="J93" s="67"/>
      <c r="K93" s="68"/>
      <c r="L93" s="68"/>
      <c r="M93" s="68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70"/>
      <c r="AA93" s="51"/>
      <c r="AB93" s="51"/>
      <c r="AC93" s="51"/>
      <c r="AD93" s="51"/>
    </row>
    <row r="94" spans="2:30" ht="12.75" customHeight="1" x14ac:dyDescent="0.2">
      <c r="B94" s="84"/>
      <c r="D94" s="56"/>
      <c r="E94" s="56"/>
      <c r="F94" s="61"/>
      <c r="G94" s="62"/>
      <c r="H94" s="62"/>
      <c r="I94" s="63"/>
      <c r="J94" s="67"/>
      <c r="K94" s="68"/>
      <c r="L94" s="68"/>
      <c r="M94" s="68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70"/>
      <c r="AA94" s="51"/>
      <c r="AB94" s="51"/>
      <c r="AC94" s="51"/>
      <c r="AD94" s="51"/>
    </row>
    <row r="95" spans="2:30" ht="12.75" customHeight="1" x14ac:dyDescent="0.2">
      <c r="B95" s="84"/>
      <c r="D95" s="56"/>
      <c r="E95" s="56"/>
      <c r="F95" s="61"/>
      <c r="G95" s="62"/>
      <c r="H95" s="62"/>
      <c r="I95" s="63"/>
      <c r="J95" s="67"/>
      <c r="K95" s="68"/>
      <c r="L95" s="68"/>
      <c r="M95" s="68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70"/>
      <c r="AA95" s="51"/>
      <c r="AB95" s="51"/>
      <c r="AC95" s="51"/>
      <c r="AD95" s="51"/>
    </row>
    <row r="96" spans="2:30" ht="12.75" customHeight="1" x14ac:dyDescent="0.2">
      <c r="B96" s="84"/>
      <c r="D96" s="56"/>
      <c r="E96" s="56"/>
      <c r="F96" s="61"/>
      <c r="G96" s="62"/>
      <c r="H96" s="62"/>
      <c r="I96" s="63"/>
      <c r="J96" s="67"/>
      <c r="K96" s="68"/>
      <c r="L96" s="68"/>
      <c r="M96" s="68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70"/>
      <c r="AA96" s="51"/>
      <c r="AB96" s="51"/>
      <c r="AC96" s="51"/>
      <c r="AD96" s="51"/>
    </row>
    <row r="97" spans="2:30" ht="12.75" customHeight="1" x14ac:dyDescent="0.2">
      <c r="B97" s="84"/>
      <c r="D97" s="56"/>
      <c r="E97" s="56"/>
      <c r="F97" s="61"/>
      <c r="G97" s="62"/>
      <c r="H97" s="62"/>
      <c r="I97" s="63"/>
      <c r="J97" s="67"/>
      <c r="K97" s="68"/>
      <c r="L97" s="68"/>
      <c r="M97" s="68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71"/>
      <c r="AA97" s="51"/>
      <c r="AB97" s="51"/>
      <c r="AC97" s="51"/>
      <c r="AD97" s="51"/>
    </row>
    <row r="98" spans="2:30" ht="12.75" customHeight="1" thickBot="1" x14ac:dyDescent="0.25">
      <c r="B98" s="85"/>
      <c r="D98" s="57"/>
      <c r="E98" s="57"/>
      <c r="F98" s="64"/>
      <c r="G98" s="65"/>
      <c r="H98" s="65"/>
      <c r="I98" s="66"/>
      <c r="J98" s="9" t="str">
        <f t="shared" ref="J98:AD98" si="10">IF(OR(TRIM(J83)=0,TRIM(J83)=""),"",IFERROR(TRIM(INDEX(QryItemNamed,MATCH(TRIM(J83),ITEM,0),3)),""))</f>
        <v/>
      </c>
      <c r="K98" s="10" t="str">
        <f t="shared" si="10"/>
        <v/>
      </c>
      <c r="L98" s="10" t="str">
        <f t="shared" si="10"/>
        <v/>
      </c>
      <c r="M98" s="10" t="str">
        <f t="shared" si="10"/>
        <v/>
      </c>
      <c r="N98" s="10" t="str">
        <f t="shared" si="10"/>
        <v/>
      </c>
      <c r="O98" s="10" t="str">
        <f t="shared" si="10"/>
        <v/>
      </c>
      <c r="P98" s="10" t="str">
        <f t="shared" si="10"/>
        <v/>
      </c>
      <c r="Q98" s="10" t="str">
        <f t="shared" si="10"/>
        <v/>
      </c>
      <c r="R98" s="10" t="str">
        <f t="shared" si="10"/>
        <v/>
      </c>
      <c r="S98" s="10" t="str">
        <f t="shared" si="10"/>
        <v/>
      </c>
      <c r="T98" s="10" t="str">
        <f t="shared" si="10"/>
        <v/>
      </c>
      <c r="U98" s="10" t="str">
        <f t="shared" si="10"/>
        <v/>
      </c>
      <c r="V98" s="10" t="str">
        <f t="shared" si="10"/>
        <v/>
      </c>
      <c r="W98" s="10" t="str">
        <f t="shared" si="10"/>
        <v/>
      </c>
      <c r="X98" s="10" t="str">
        <f t="shared" si="10"/>
        <v/>
      </c>
      <c r="Y98" s="10" t="str">
        <f t="shared" si="10"/>
        <v/>
      </c>
      <c r="Z98" s="10" t="str">
        <f t="shared" si="10"/>
        <v/>
      </c>
      <c r="AA98" s="10" t="str">
        <f t="shared" si="10"/>
        <v/>
      </c>
      <c r="AB98" s="10" t="str">
        <f t="shared" si="10"/>
        <v/>
      </c>
      <c r="AC98" s="10" t="str">
        <f t="shared" si="10"/>
        <v/>
      </c>
      <c r="AD98" s="10" t="str">
        <f t="shared" si="10"/>
        <v/>
      </c>
    </row>
    <row r="99" spans="2:30" ht="12.75" customHeight="1" x14ac:dyDescent="0.2">
      <c r="B99" s="26"/>
      <c r="D99" s="11"/>
      <c r="E99" s="11"/>
      <c r="F99" s="12"/>
      <c r="G99" s="13"/>
      <c r="H99" s="12"/>
      <c r="I99" s="14"/>
      <c r="J99" s="13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</row>
    <row r="100" spans="2:30" ht="12.75" customHeight="1" x14ac:dyDescent="0.2">
      <c r="B100" s="27"/>
      <c r="D100" s="15"/>
      <c r="E100" s="15"/>
      <c r="F100" s="16"/>
      <c r="G100" s="17"/>
      <c r="H100" s="16"/>
      <c r="I100" s="18"/>
      <c r="J100" s="17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2:30" ht="12.75" customHeight="1" x14ac:dyDescent="0.2">
      <c r="B101" s="27"/>
      <c r="D101" s="15"/>
      <c r="E101" s="15"/>
      <c r="F101" s="16"/>
      <c r="G101" s="17"/>
      <c r="H101" s="16"/>
      <c r="I101" s="18"/>
      <c r="J101" s="17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2:30" ht="12.75" customHeight="1" x14ac:dyDescent="0.2">
      <c r="B102" s="27"/>
      <c r="D102" s="15"/>
      <c r="E102" s="15"/>
      <c r="F102" s="16"/>
      <c r="G102" s="17"/>
      <c r="H102" s="16"/>
      <c r="I102" s="18"/>
      <c r="J102" s="17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2:30" ht="12.75" customHeight="1" x14ac:dyDescent="0.2">
      <c r="B103" s="27"/>
      <c r="D103" s="15"/>
      <c r="E103" s="15"/>
      <c r="F103" s="16"/>
      <c r="G103" s="17"/>
      <c r="H103" s="16"/>
      <c r="I103" s="18"/>
      <c r="J103" s="17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2:30" ht="12.75" customHeight="1" x14ac:dyDescent="0.2">
      <c r="B104" s="27"/>
      <c r="D104" s="15"/>
      <c r="E104" s="15"/>
      <c r="F104" s="16"/>
      <c r="G104" s="17"/>
      <c r="H104" s="16"/>
      <c r="I104" s="18"/>
      <c r="J104" s="17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2:30" ht="12.75" customHeight="1" x14ac:dyDescent="0.2">
      <c r="B105" s="27"/>
      <c r="D105" s="15"/>
      <c r="E105" s="15"/>
      <c r="F105" s="16"/>
      <c r="G105" s="17"/>
      <c r="H105" s="16"/>
      <c r="I105" s="18"/>
      <c r="J105" s="17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2:30" ht="12.75" customHeight="1" x14ac:dyDescent="0.2">
      <c r="B106" s="27"/>
      <c r="D106" s="15"/>
      <c r="E106" s="15"/>
      <c r="F106" s="16"/>
      <c r="G106" s="17"/>
      <c r="H106" s="16"/>
      <c r="I106" s="18"/>
      <c r="J106" s="17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2:30" ht="12.75" customHeight="1" x14ac:dyDescent="0.2">
      <c r="B107" s="27"/>
      <c r="D107" s="15"/>
      <c r="E107" s="15"/>
      <c r="F107" s="16"/>
      <c r="G107" s="17"/>
      <c r="H107" s="16"/>
      <c r="I107" s="18"/>
      <c r="J107" s="17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2:30" ht="12.75" customHeight="1" x14ac:dyDescent="0.2">
      <c r="B108" s="27"/>
      <c r="D108" s="15"/>
      <c r="E108" s="15"/>
      <c r="F108" s="16"/>
      <c r="G108" s="17"/>
      <c r="H108" s="16"/>
      <c r="I108" s="18"/>
      <c r="J108" s="17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2:30" ht="12.75" customHeight="1" x14ac:dyDescent="0.2">
      <c r="B109" s="27"/>
      <c r="D109" s="15"/>
      <c r="E109" s="15"/>
      <c r="F109" s="16"/>
      <c r="G109" s="17"/>
      <c r="H109" s="16"/>
      <c r="I109" s="18"/>
      <c r="J109" s="17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2:30" ht="12.75" customHeight="1" x14ac:dyDescent="0.2">
      <c r="B110" s="27"/>
      <c r="D110" s="15"/>
      <c r="E110" s="15"/>
      <c r="F110" s="16"/>
      <c r="G110" s="17"/>
      <c r="H110" s="16"/>
      <c r="I110" s="18"/>
      <c r="J110" s="17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2:30" ht="12.75" customHeight="1" x14ac:dyDescent="0.2">
      <c r="B111" s="27"/>
      <c r="D111" s="15"/>
      <c r="E111" s="15"/>
      <c r="F111" s="16"/>
      <c r="G111" s="17"/>
      <c r="H111" s="16"/>
      <c r="I111" s="18"/>
      <c r="J111" s="17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2:30" ht="12.75" customHeight="1" x14ac:dyDescent="0.2">
      <c r="B112" s="27"/>
      <c r="D112" s="15"/>
      <c r="E112" s="15"/>
      <c r="F112" s="16"/>
      <c r="G112" s="17"/>
      <c r="H112" s="16"/>
      <c r="I112" s="18"/>
      <c r="J112" s="17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2:30" ht="12.75" customHeight="1" x14ac:dyDescent="0.2">
      <c r="B113" s="27"/>
      <c r="D113" s="15"/>
      <c r="E113" s="15"/>
      <c r="F113" s="16"/>
      <c r="G113" s="17"/>
      <c r="H113" s="16"/>
      <c r="I113" s="18"/>
      <c r="J113" s="17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2:30" ht="12.75" customHeight="1" x14ac:dyDescent="0.2">
      <c r="B114" s="27"/>
      <c r="D114" s="15"/>
      <c r="E114" s="15"/>
      <c r="F114" s="16"/>
      <c r="G114" s="17"/>
      <c r="H114" s="16"/>
      <c r="I114" s="18"/>
      <c r="J114" s="17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2:30" ht="12.75" customHeight="1" x14ac:dyDescent="0.2">
      <c r="B115" s="27"/>
      <c r="D115" s="15"/>
      <c r="E115" s="15"/>
      <c r="F115" s="16"/>
      <c r="G115" s="17"/>
      <c r="H115" s="16"/>
      <c r="I115" s="18"/>
      <c r="J115" s="17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2:30" ht="12.75" customHeight="1" x14ac:dyDescent="0.2">
      <c r="B116" s="27"/>
      <c r="D116" s="15"/>
      <c r="E116" s="15"/>
      <c r="F116" s="16"/>
      <c r="G116" s="17"/>
      <c r="H116" s="16"/>
      <c r="I116" s="18"/>
      <c r="J116" s="17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2:30" ht="12.75" customHeight="1" x14ac:dyDescent="0.2">
      <c r="B117" s="27"/>
      <c r="D117" s="15"/>
      <c r="E117" s="15"/>
      <c r="F117" s="16"/>
      <c r="G117" s="17"/>
      <c r="H117" s="16"/>
      <c r="I117" s="18"/>
      <c r="J117" s="17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2:30" ht="12.75" customHeight="1" x14ac:dyDescent="0.2">
      <c r="B118" s="27"/>
      <c r="D118" s="15"/>
      <c r="E118" s="15"/>
      <c r="F118" s="16"/>
      <c r="G118" s="17"/>
      <c r="H118" s="16"/>
      <c r="I118" s="18"/>
      <c r="J118" s="17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2:30" ht="12.75" customHeight="1" x14ac:dyDescent="0.2">
      <c r="B119" s="27"/>
      <c r="D119" s="15"/>
      <c r="E119" s="15"/>
      <c r="F119" s="16"/>
      <c r="G119" s="17"/>
      <c r="H119" s="16"/>
      <c r="I119" s="18"/>
      <c r="J119" s="17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2:30" ht="12.75" customHeight="1" x14ac:dyDescent="0.2">
      <c r="B120" s="27"/>
      <c r="D120" s="15"/>
      <c r="E120" s="15"/>
      <c r="F120" s="16"/>
      <c r="G120" s="17"/>
      <c r="H120" s="16"/>
      <c r="I120" s="18"/>
      <c r="J120" s="17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2:30" ht="12.75" customHeight="1" thickBot="1" x14ac:dyDescent="0.25">
      <c r="B121" s="28"/>
      <c r="D121" s="15"/>
      <c r="E121" s="15"/>
      <c r="F121" s="16"/>
      <c r="G121" s="17"/>
      <c r="H121" s="16"/>
      <c r="I121" s="18"/>
      <c r="J121" s="17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2:30" ht="12.75" customHeight="1" x14ac:dyDescent="0.2">
      <c r="B122" s="5" t="s">
        <v>12</v>
      </c>
      <c r="D122" s="48" t="s">
        <v>2</v>
      </c>
      <c r="E122" s="49"/>
      <c r="F122" s="49"/>
      <c r="G122" s="49"/>
      <c r="H122" s="49"/>
      <c r="I122" s="50"/>
      <c r="J122" s="19" t="str">
        <f t="shared" ref="J122:AD122" si="11">IF(J83="","",IF(OR(J98="", J98="LS", J98="LUMP"),IF(SUM(COUNTIF(J99:J121,"LS")+COUNTIF(J99:J121,"LUMP"))&gt;0,"LS",""),IF(SUM(J99:J121)&gt;0,ROUNDUP(SUM(J99:J121),0),"")))</f>
        <v/>
      </c>
      <c r="K122" s="19" t="str">
        <f t="shared" si="11"/>
        <v/>
      </c>
      <c r="L122" s="19" t="str">
        <f t="shared" si="11"/>
        <v/>
      </c>
      <c r="M122" s="19" t="str">
        <f t="shared" si="11"/>
        <v/>
      </c>
      <c r="N122" s="19" t="str">
        <f t="shared" si="11"/>
        <v/>
      </c>
      <c r="O122" s="19" t="str">
        <f t="shared" si="11"/>
        <v/>
      </c>
      <c r="P122" s="19" t="str">
        <f t="shared" si="11"/>
        <v/>
      </c>
      <c r="Q122" s="19" t="str">
        <f t="shared" si="11"/>
        <v/>
      </c>
      <c r="R122" s="19" t="str">
        <f t="shared" si="11"/>
        <v/>
      </c>
      <c r="S122" s="19" t="str">
        <f t="shared" si="11"/>
        <v/>
      </c>
      <c r="T122" s="19" t="str">
        <f t="shared" si="11"/>
        <v/>
      </c>
      <c r="U122" s="19" t="str">
        <f t="shared" si="11"/>
        <v/>
      </c>
      <c r="V122" s="19" t="str">
        <f t="shared" si="11"/>
        <v/>
      </c>
      <c r="W122" s="19" t="str">
        <f t="shared" si="11"/>
        <v/>
      </c>
      <c r="X122" s="19" t="str">
        <f t="shared" si="11"/>
        <v/>
      </c>
      <c r="Y122" s="19" t="str">
        <f t="shared" si="11"/>
        <v/>
      </c>
      <c r="Z122" s="19" t="str">
        <f t="shared" si="11"/>
        <v/>
      </c>
      <c r="AA122" s="19" t="str">
        <f t="shared" si="11"/>
        <v/>
      </c>
      <c r="AB122" s="19" t="str">
        <f t="shared" si="11"/>
        <v/>
      </c>
      <c r="AC122" s="19" t="str">
        <f t="shared" si="11"/>
        <v/>
      </c>
      <c r="AD122" s="19" t="str">
        <f t="shared" si="11"/>
        <v/>
      </c>
    </row>
    <row r="123" spans="2:30" ht="12.75" customHeight="1" thickBot="1" x14ac:dyDescent="0.25"/>
    <row r="124" spans="2:30" ht="12.75" customHeight="1" thickBot="1" x14ac:dyDescent="0.25">
      <c r="B124" s="24" t="s">
        <v>10</v>
      </c>
      <c r="D124" s="52" t="str">
        <f>"SUBSUMMARY SHEET " &amp; B125</f>
        <v xml:space="preserve">SUBSUMMARY SHEET </v>
      </c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</row>
    <row r="125" spans="2:30" ht="12.75" customHeight="1" thickBot="1" x14ac:dyDescent="0.25">
      <c r="B125" s="25"/>
      <c r="D125" s="53" t="s">
        <v>8</v>
      </c>
      <c r="E125" s="53"/>
      <c r="F125" s="53"/>
      <c r="G125" s="53"/>
      <c r="H125" s="53"/>
      <c r="I125" s="5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</row>
    <row r="126" spans="2:30" ht="12.75" customHeight="1" thickBot="1" x14ac:dyDescent="0.25">
      <c r="D126" s="54" t="s">
        <v>9</v>
      </c>
      <c r="E126" s="54"/>
      <c r="F126" s="54"/>
      <c r="G126" s="54"/>
      <c r="H126" s="54"/>
      <c r="I126" s="54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</row>
    <row r="127" spans="2:30" ht="12.75" customHeight="1" x14ac:dyDescent="0.2">
      <c r="B127" s="83" t="s">
        <v>11</v>
      </c>
      <c r="D127" s="55" t="s">
        <v>15</v>
      </c>
      <c r="E127" s="55" t="s">
        <v>16</v>
      </c>
      <c r="F127" s="58" t="s">
        <v>0</v>
      </c>
      <c r="G127" s="59"/>
      <c r="H127" s="59"/>
      <c r="I127" s="60"/>
      <c r="J127" s="7" t="str">
        <f t="shared" ref="J127:AD127" si="12">IF(OR(TRIM(J125)=0,TRIM(J125)=""),"",IF(IFERROR(TRIM(INDEX(QryItemNamed,MATCH(TRIM(J125),ITEM,0),2)),"")="Y","SPECIAL",LEFT(IFERROR(TRIM(INDEX(ITEM,MATCH(TRIM(J125),ITEM,0))),""),3)))</f>
        <v/>
      </c>
      <c r="K127" s="8" t="str">
        <f t="shared" si="12"/>
        <v/>
      </c>
      <c r="L127" s="8" t="str">
        <f t="shared" si="12"/>
        <v/>
      </c>
      <c r="M127" s="8" t="str">
        <f t="shared" si="12"/>
        <v/>
      </c>
      <c r="N127" s="8" t="str">
        <f t="shared" si="12"/>
        <v/>
      </c>
      <c r="O127" s="8" t="str">
        <f t="shared" si="12"/>
        <v/>
      </c>
      <c r="P127" s="8" t="str">
        <f t="shared" si="12"/>
        <v/>
      </c>
      <c r="Q127" s="8" t="str">
        <f t="shared" si="12"/>
        <v/>
      </c>
      <c r="R127" s="8" t="str">
        <f t="shared" si="12"/>
        <v/>
      </c>
      <c r="S127" s="8" t="str">
        <f t="shared" si="12"/>
        <v/>
      </c>
      <c r="T127" s="8" t="str">
        <f t="shared" si="12"/>
        <v/>
      </c>
      <c r="U127" s="8" t="str">
        <f t="shared" si="12"/>
        <v/>
      </c>
      <c r="V127" s="8" t="str">
        <f t="shared" si="12"/>
        <v/>
      </c>
      <c r="W127" s="8" t="str">
        <f t="shared" si="12"/>
        <v/>
      </c>
      <c r="X127" s="8" t="str">
        <f t="shared" si="12"/>
        <v/>
      </c>
      <c r="Y127" s="8" t="str">
        <f t="shared" si="12"/>
        <v/>
      </c>
      <c r="Z127" s="8" t="str">
        <f t="shared" si="12"/>
        <v/>
      </c>
      <c r="AA127" s="8" t="str">
        <f t="shared" si="12"/>
        <v/>
      </c>
      <c r="AB127" s="8" t="str">
        <f t="shared" si="12"/>
        <v/>
      </c>
      <c r="AC127" s="8" t="str">
        <f t="shared" si="12"/>
        <v/>
      </c>
      <c r="AD127" s="8" t="str">
        <f t="shared" si="12"/>
        <v/>
      </c>
    </row>
    <row r="128" spans="2:30" ht="12.75" customHeight="1" x14ac:dyDescent="0.2">
      <c r="B128" s="84"/>
      <c r="D128" s="56"/>
      <c r="E128" s="56"/>
      <c r="F128" s="61"/>
      <c r="G128" s="62"/>
      <c r="H128" s="62"/>
      <c r="I128" s="63"/>
      <c r="J128" s="67" t="str">
        <f t="shared" ref="J128:AD128" si="13">IF(OR(TRIM(J125)=0,TRIM(J125)=""),IF(J126="","",J126),IF(IFERROR(TRIM(INDEX(QryItemNamed,MATCH(TRIM(J125),ITEM,0),2)),"")="Y",RIGHT(IFERROR(TRIM(INDEX(QryItemNamed,MATCH(TRIM(J125),ITEM,0),4)),"123456789012"),LEN(IFERROR(TRIM(INDEX(QryItemNamed,MATCH(TRIM(J125),ITEM,0),4)),"123456789012"))-10)&amp;J126,IFERROR(TRIM(INDEX(QryItemNamed,MATCH(TRIM(J125),ITEM,0),4))&amp;J126,"ITEM CODE DOES NOT EXIST IN ITEM MASTER")))</f>
        <v/>
      </c>
      <c r="K128" s="68" t="str">
        <f t="shared" si="13"/>
        <v/>
      </c>
      <c r="L128" s="68" t="str">
        <f t="shared" si="13"/>
        <v/>
      </c>
      <c r="M128" s="68" t="str">
        <f t="shared" si="13"/>
        <v/>
      </c>
      <c r="N128" s="51" t="str">
        <f t="shared" si="13"/>
        <v/>
      </c>
      <c r="O128" s="51" t="str">
        <f t="shared" si="13"/>
        <v/>
      </c>
      <c r="P128" s="51" t="str">
        <f t="shared" si="13"/>
        <v/>
      </c>
      <c r="Q128" s="51" t="str">
        <f t="shared" si="13"/>
        <v/>
      </c>
      <c r="R128" s="51" t="str">
        <f t="shared" si="13"/>
        <v/>
      </c>
      <c r="S128" s="51" t="str">
        <f t="shared" si="13"/>
        <v/>
      </c>
      <c r="T128" s="51" t="str">
        <f t="shared" si="13"/>
        <v/>
      </c>
      <c r="U128" s="51" t="str">
        <f t="shared" si="13"/>
        <v/>
      </c>
      <c r="V128" s="51" t="str">
        <f t="shared" si="13"/>
        <v/>
      </c>
      <c r="W128" s="51" t="str">
        <f t="shared" si="13"/>
        <v/>
      </c>
      <c r="X128" s="51" t="str">
        <f t="shared" si="13"/>
        <v/>
      </c>
      <c r="Y128" s="51" t="str">
        <f t="shared" si="13"/>
        <v/>
      </c>
      <c r="Z128" s="69" t="str">
        <f t="shared" si="13"/>
        <v/>
      </c>
      <c r="AA128" s="51" t="str">
        <f t="shared" si="13"/>
        <v/>
      </c>
      <c r="AB128" s="51" t="str">
        <f t="shared" si="13"/>
        <v/>
      </c>
      <c r="AC128" s="51" t="str">
        <f t="shared" si="13"/>
        <v/>
      </c>
      <c r="AD128" s="51" t="str">
        <f t="shared" si="13"/>
        <v/>
      </c>
    </row>
    <row r="129" spans="2:30" ht="12.75" customHeight="1" x14ac:dyDescent="0.2">
      <c r="B129" s="84"/>
      <c r="D129" s="56"/>
      <c r="E129" s="56"/>
      <c r="F129" s="61"/>
      <c r="G129" s="62"/>
      <c r="H129" s="62"/>
      <c r="I129" s="63"/>
      <c r="J129" s="67"/>
      <c r="K129" s="68"/>
      <c r="L129" s="68"/>
      <c r="M129" s="68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70"/>
      <c r="AA129" s="51"/>
      <c r="AB129" s="51"/>
      <c r="AC129" s="51"/>
      <c r="AD129" s="51"/>
    </row>
    <row r="130" spans="2:30" ht="12.75" customHeight="1" x14ac:dyDescent="0.2">
      <c r="B130" s="84"/>
      <c r="D130" s="56"/>
      <c r="E130" s="56"/>
      <c r="F130" s="61"/>
      <c r="G130" s="62"/>
      <c r="H130" s="62"/>
      <c r="I130" s="63"/>
      <c r="J130" s="67"/>
      <c r="K130" s="68"/>
      <c r="L130" s="68"/>
      <c r="M130" s="68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70"/>
      <c r="AA130" s="51"/>
      <c r="AB130" s="51"/>
      <c r="AC130" s="51"/>
      <c r="AD130" s="51"/>
    </row>
    <row r="131" spans="2:30" ht="12.75" customHeight="1" x14ac:dyDescent="0.2">
      <c r="B131" s="84"/>
      <c r="D131" s="56"/>
      <c r="E131" s="56"/>
      <c r="F131" s="61"/>
      <c r="G131" s="62"/>
      <c r="H131" s="62"/>
      <c r="I131" s="63"/>
      <c r="J131" s="67"/>
      <c r="K131" s="68"/>
      <c r="L131" s="68"/>
      <c r="M131" s="68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70"/>
      <c r="AA131" s="51"/>
      <c r="AB131" s="51"/>
      <c r="AC131" s="51"/>
      <c r="AD131" s="51"/>
    </row>
    <row r="132" spans="2:30" ht="12.75" customHeight="1" x14ac:dyDescent="0.2">
      <c r="B132" s="84"/>
      <c r="D132" s="56"/>
      <c r="E132" s="56"/>
      <c r="F132" s="61"/>
      <c r="G132" s="62"/>
      <c r="H132" s="62"/>
      <c r="I132" s="63"/>
      <c r="J132" s="67"/>
      <c r="K132" s="68"/>
      <c r="L132" s="68"/>
      <c r="M132" s="68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70"/>
      <c r="AA132" s="51"/>
      <c r="AB132" s="51"/>
      <c r="AC132" s="51"/>
      <c r="AD132" s="51"/>
    </row>
    <row r="133" spans="2:30" ht="12.75" customHeight="1" x14ac:dyDescent="0.2">
      <c r="B133" s="84"/>
      <c r="D133" s="56"/>
      <c r="E133" s="56"/>
      <c r="F133" s="61"/>
      <c r="G133" s="62"/>
      <c r="H133" s="62"/>
      <c r="I133" s="63"/>
      <c r="J133" s="67"/>
      <c r="K133" s="68"/>
      <c r="L133" s="68"/>
      <c r="M133" s="68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70"/>
      <c r="AA133" s="51"/>
      <c r="AB133" s="51"/>
      <c r="AC133" s="51"/>
      <c r="AD133" s="51"/>
    </row>
    <row r="134" spans="2:30" ht="12.75" customHeight="1" x14ac:dyDescent="0.2">
      <c r="B134" s="84"/>
      <c r="D134" s="56"/>
      <c r="E134" s="56"/>
      <c r="F134" s="61"/>
      <c r="G134" s="62"/>
      <c r="H134" s="62"/>
      <c r="I134" s="63"/>
      <c r="J134" s="67"/>
      <c r="K134" s="68"/>
      <c r="L134" s="68"/>
      <c r="M134" s="68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70"/>
      <c r="AA134" s="51"/>
      <c r="AB134" s="51"/>
      <c r="AC134" s="51"/>
      <c r="AD134" s="51"/>
    </row>
    <row r="135" spans="2:30" ht="12.75" customHeight="1" x14ac:dyDescent="0.2">
      <c r="B135" s="84"/>
      <c r="D135" s="56"/>
      <c r="E135" s="56"/>
      <c r="F135" s="61"/>
      <c r="G135" s="62"/>
      <c r="H135" s="62"/>
      <c r="I135" s="63"/>
      <c r="J135" s="67"/>
      <c r="K135" s="68"/>
      <c r="L135" s="68"/>
      <c r="M135" s="68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70"/>
      <c r="AA135" s="51"/>
      <c r="AB135" s="51"/>
      <c r="AC135" s="51"/>
      <c r="AD135" s="51"/>
    </row>
    <row r="136" spans="2:30" ht="12.75" customHeight="1" x14ac:dyDescent="0.2">
      <c r="B136" s="84"/>
      <c r="D136" s="56"/>
      <c r="E136" s="56"/>
      <c r="F136" s="61"/>
      <c r="G136" s="62"/>
      <c r="H136" s="62"/>
      <c r="I136" s="63"/>
      <c r="J136" s="67"/>
      <c r="K136" s="68"/>
      <c r="L136" s="68"/>
      <c r="M136" s="68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70"/>
      <c r="AA136" s="51"/>
      <c r="AB136" s="51"/>
      <c r="AC136" s="51"/>
      <c r="AD136" s="51"/>
    </row>
    <row r="137" spans="2:30" ht="12.75" customHeight="1" x14ac:dyDescent="0.2">
      <c r="B137" s="84"/>
      <c r="D137" s="56"/>
      <c r="E137" s="56"/>
      <c r="F137" s="61"/>
      <c r="G137" s="62"/>
      <c r="H137" s="62"/>
      <c r="I137" s="63"/>
      <c r="J137" s="67"/>
      <c r="K137" s="68"/>
      <c r="L137" s="68"/>
      <c r="M137" s="68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70"/>
      <c r="AA137" s="51"/>
      <c r="AB137" s="51"/>
      <c r="AC137" s="51"/>
      <c r="AD137" s="51"/>
    </row>
    <row r="138" spans="2:30" ht="12.75" customHeight="1" x14ac:dyDescent="0.2">
      <c r="B138" s="84"/>
      <c r="D138" s="56"/>
      <c r="E138" s="56"/>
      <c r="F138" s="61"/>
      <c r="G138" s="62"/>
      <c r="H138" s="62"/>
      <c r="I138" s="63"/>
      <c r="J138" s="67"/>
      <c r="K138" s="68"/>
      <c r="L138" s="68"/>
      <c r="M138" s="68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70"/>
      <c r="AA138" s="51"/>
      <c r="AB138" s="51"/>
      <c r="AC138" s="51"/>
      <c r="AD138" s="51"/>
    </row>
    <row r="139" spans="2:30" ht="12.75" customHeight="1" x14ac:dyDescent="0.2">
      <c r="B139" s="84"/>
      <c r="D139" s="56"/>
      <c r="E139" s="56"/>
      <c r="F139" s="61"/>
      <c r="G139" s="62"/>
      <c r="H139" s="62"/>
      <c r="I139" s="63"/>
      <c r="J139" s="67"/>
      <c r="K139" s="68"/>
      <c r="L139" s="68"/>
      <c r="M139" s="68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71"/>
      <c r="AA139" s="51"/>
      <c r="AB139" s="51"/>
      <c r="AC139" s="51"/>
      <c r="AD139" s="51"/>
    </row>
    <row r="140" spans="2:30" ht="12.75" customHeight="1" thickBot="1" x14ac:dyDescent="0.25">
      <c r="B140" s="85"/>
      <c r="D140" s="57"/>
      <c r="E140" s="57"/>
      <c r="F140" s="64"/>
      <c r="G140" s="65"/>
      <c r="H140" s="65"/>
      <c r="I140" s="66"/>
      <c r="J140" s="9" t="str">
        <f t="shared" ref="J140:AD140" si="14">IF(OR(TRIM(J125)=0,TRIM(J125)=""),"",IFERROR(TRIM(INDEX(QryItemNamed,MATCH(TRIM(J125),ITEM,0),3)),""))</f>
        <v/>
      </c>
      <c r="K140" s="10" t="str">
        <f t="shared" si="14"/>
        <v/>
      </c>
      <c r="L140" s="10" t="str">
        <f t="shared" si="14"/>
        <v/>
      </c>
      <c r="M140" s="10" t="str">
        <f t="shared" si="14"/>
        <v/>
      </c>
      <c r="N140" s="10" t="str">
        <f t="shared" si="14"/>
        <v/>
      </c>
      <c r="O140" s="10" t="str">
        <f t="shared" si="14"/>
        <v/>
      </c>
      <c r="P140" s="10" t="str">
        <f t="shared" si="14"/>
        <v/>
      </c>
      <c r="Q140" s="10" t="str">
        <f t="shared" si="14"/>
        <v/>
      </c>
      <c r="R140" s="10" t="str">
        <f t="shared" si="14"/>
        <v/>
      </c>
      <c r="S140" s="10" t="str">
        <f t="shared" si="14"/>
        <v/>
      </c>
      <c r="T140" s="10" t="str">
        <f t="shared" si="14"/>
        <v/>
      </c>
      <c r="U140" s="10" t="str">
        <f t="shared" si="14"/>
        <v/>
      </c>
      <c r="V140" s="10" t="str">
        <f t="shared" si="14"/>
        <v/>
      </c>
      <c r="W140" s="10" t="str">
        <f t="shared" si="14"/>
        <v/>
      </c>
      <c r="X140" s="10" t="str">
        <f t="shared" si="14"/>
        <v/>
      </c>
      <c r="Y140" s="10" t="str">
        <f t="shared" si="14"/>
        <v/>
      </c>
      <c r="Z140" s="10" t="str">
        <f t="shared" si="14"/>
        <v/>
      </c>
      <c r="AA140" s="10" t="str">
        <f t="shared" si="14"/>
        <v/>
      </c>
      <c r="AB140" s="10" t="str">
        <f t="shared" si="14"/>
        <v/>
      </c>
      <c r="AC140" s="10" t="str">
        <f t="shared" si="14"/>
        <v/>
      </c>
      <c r="AD140" s="10" t="str">
        <f t="shared" si="14"/>
        <v/>
      </c>
    </row>
    <row r="141" spans="2:30" ht="12.75" customHeight="1" x14ac:dyDescent="0.2">
      <c r="B141" s="26"/>
      <c r="D141" s="11"/>
      <c r="E141" s="11"/>
      <c r="F141" s="12"/>
      <c r="G141" s="13"/>
      <c r="H141" s="12"/>
      <c r="I141" s="14"/>
      <c r="J141" s="13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</row>
    <row r="142" spans="2:30" ht="12.75" customHeight="1" x14ac:dyDescent="0.2">
      <c r="B142" s="27"/>
      <c r="D142" s="15"/>
      <c r="E142" s="15"/>
      <c r="F142" s="16"/>
      <c r="G142" s="17"/>
      <c r="H142" s="16"/>
      <c r="I142" s="18"/>
      <c r="J142" s="17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2:30" ht="12.75" customHeight="1" x14ac:dyDescent="0.2">
      <c r="B143" s="27"/>
      <c r="D143" s="15"/>
      <c r="E143" s="15"/>
      <c r="F143" s="16"/>
      <c r="G143" s="17"/>
      <c r="H143" s="16"/>
      <c r="I143" s="18"/>
      <c r="J143" s="17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2:30" ht="12.75" customHeight="1" x14ac:dyDescent="0.2">
      <c r="B144" s="27"/>
      <c r="D144" s="15"/>
      <c r="E144" s="15"/>
      <c r="F144" s="16"/>
      <c r="G144" s="17"/>
      <c r="H144" s="16"/>
      <c r="I144" s="18"/>
      <c r="J144" s="17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2:30" ht="12.75" customHeight="1" x14ac:dyDescent="0.2">
      <c r="B145" s="27"/>
      <c r="D145" s="15"/>
      <c r="E145" s="15"/>
      <c r="F145" s="16"/>
      <c r="G145" s="17"/>
      <c r="H145" s="16"/>
      <c r="I145" s="18"/>
      <c r="J145" s="17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2:30" ht="12.75" customHeight="1" x14ac:dyDescent="0.2">
      <c r="B146" s="27"/>
      <c r="D146" s="15"/>
      <c r="E146" s="15"/>
      <c r="F146" s="16"/>
      <c r="G146" s="17"/>
      <c r="H146" s="16"/>
      <c r="I146" s="18"/>
      <c r="J146" s="17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2:30" ht="12.75" customHeight="1" x14ac:dyDescent="0.2">
      <c r="B147" s="27"/>
      <c r="D147" s="15"/>
      <c r="E147" s="15"/>
      <c r="F147" s="16"/>
      <c r="G147" s="17"/>
      <c r="H147" s="16"/>
      <c r="I147" s="18"/>
      <c r="J147" s="17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2:30" ht="12.75" customHeight="1" x14ac:dyDescent="0.2">
      <c r="B148" s="27"/>
      <c r="D148" s="15"/>
      <c r="E148" s="15"/>
      <c r="F148" s="16"/>
      <c r="G148" s="17"/>
      <c r="H148" s="16"/>
      <c r="I148" s="18"/>
      <c r="J148" s="17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2:30" ht="12.75" customHeight="1" x14ac:dyDescent="0.2">
      <c r="B149" s="27"/>
      <c r="D149" s="15"/>
      <c r="E149" s="15"/>
      <c r="F149" s="16"/>
      <c r="G149" s="17"/>
      <c r="H149" s="16"/>
      <c r="I149" s="18"/>
      <c r="J149" s="17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2:30" ht="12.75" customHeight="1" x14ac:dyDescent="0.2">
      <c r="B150" s="27"/>
      <c r="D150" s="15"/>
      <c r="E150" s="15"/>
      <c r="F150" s="16"/>
      <c r="G150" s="17"/>
      <c r="H150" s="16"/>
      <c r="I150" s="18"/>
      <c r="J150" s="17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2:30" ht="12.75" customHeight="1" x14ac:dyDescent="0.2">
      <c r="B151" s="27"/>
      <c r="D151" s="15"/>
      <c r="E151" s="15"/>
      <c r="F151" s="16"/>
      <c r="G151" s="17"/>
      <c r="H151" s="16"/>
      <c r="I151" s="18"/>
      <c r="J151" s="17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2:30" ht="12.75" customHeight="1" x14ac:dyDescent="0.2">
      <c r="B152" s="27"/>
      <c r="D152" s="15"/>
      <c r="E152" s="15"/>
      <c r="F152" s="16"/>
      <c r="G152" s="17"/>
      <c r="H152" s="16"/>
      <c r="I152" s="18"/>
      <c r="J152" s="17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2:30" ht="12.75" customHeight="1" x14ac:dyDescent="0.2">
      <c r="B153" s="27"/>
      <c r="D153" s="15"/>
      <c r="E153" s="15"/>
      <c r="F153" s="16"/>
      <c r="G153" s="17"/>
      <c r="H153" s="16"/>
      <c r="I153" s="18"/>
      <c r="J153" s="17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2:30" ht="12.75" customHeight="1" x14ac:dyDescent="0.2">
      <c r="B154" s="27"/>
      <c r="D154" s="15"/>
      <c r="E154" s="15"/>
      <c r="F154" s="16"/>
      <c r="G154" s="17"/>
      <c r="H154" s="16"/>
      <c r="I154" s="18"/>
      <c r="J154" s="17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2:30" ht="12.75" customHeight="1" x14ac:dyDescent="0.2">
      <c r="B155" s="27"/>
      <c r="D155" s="15"/>
      <c r="E155" s="15"/>
      <c r="F155" s="16"/>
      <c r="G155" s="17"/>
      <c r="H155" s="16"/>
      <c r="I155" s="18"/>
      <c r="J155" s="17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2:30" ht="12.75" customHeight="1" x14ac:dyDescent="0.2">
      <c r="B156" s="27"/>
      <c r="D156" s="15"/>
      <c r="E156" s="15"/>
      <c r="F156" s="16"/>
      <c r="G156" s="17"/>
      <c r="H156" s="16"/>
      <c r="I156" s="18"/>
      <c r="J156" s="17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2:30" ht="12.75" customHeight="1" x14ac:dyDescent="0.2">
      <c r="B157" s="27"/>
      <c r="D157" s="15"/>
      <c r="E157" s="15"/>
      <c r="F157" s="16"/>
      <c r="G157" s="17"/>
      <c r="H157" s="16"/>
      <c r="I157" s="18"/>
      <c r="J157" s="17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2:30" ht="12.75" customHeight="1" x14ac:dyDescent="0.2">
      <c r="B158" s="27"/>
      <c r="D158" s="15"/>
      <c r="E158" s="15"/>
      <c r="F158" s="16"/>
      <c r="G158" s="17"/>
      <c r="H158" s="16"/>
      <c r="I158" s="18"/>
      <c r="J158" s="17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2:30" ht="12.75" customHeight="1" x14ac:dyDescent="0.2">
      <c r="B159" s="27"/>
      <c r="D159" s="15"/>
      <c r="E159" s="15"/>
      <c r="F159" s="16"/>
      <c r="G159" s="17"/>
      <c r="H159" s="16"/>
      <c r="I159" s="18"/>
      <c r="J159" s="17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2:30" ht="12.75" customHeight="1" x14ac:dyDescent="0.2">
      <c r="B160" s="27"/>
      <c r="D160" s="15"/>
      <c r="E160" s="15"/>
      <c r="F160" s="16"/>
      <c r="G160" s="17"/>
      <c r="H160" s="16"/>
      <c r="I160" s="18"/>
      <c r="J160" s="17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2:30" ht="12.75" customHeight="1" x14ac:dyDescent="0.2">
      <c r="B161" s="27"/>
      <c r="D161" s="15"/>
      <c r="E161" s="15"/>
      <c r="F161" s="16"/>
      <c r="G161" s="17"/>
      <c r="H161" s="16"/>
      <c r="I161" s="18"/>
      <c r="J161" s="17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2:30" ht="12.75" customHeight="1" x14ac:dyDescent="0.2">
      <c r="B162" s="27"/>
      <c r="D162" s="15"/>
      <c r="E162" s="15"/>
      <c r="F162" s="16"/>
      <c r="G162" s="17"/>
      <c r="H162" s="16"/>
      <c r="I162" s="18"/>
      <c r="J162" s="17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2:30" ht="12.75" customHeight="1" thickBot="1" x14ac:dyDescent="0.25">
      <c r="B163" s="28"/>
      <c r="D163" s="15"/>
      <c r="E163" s="15"/>
      <c r="F163" s="16"/>
      <c r="G163" s="17"/>
      <c r="H163" s="16"/>
      <c r="I163" s="18"/>
      <c r="J163" s="17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2:30" ht="12.75" customHeight="1" x14ac:dyDescent="0.2">
      <c r="B164" s="5" t="s">
        <v>12</v>
      </c>
      <c r="D164" s="48" t="s">
        <v>2</v>
      </c>
      <c r="E164" s="49"/>
      <c r="F164" s="49"/>
      <c r="G164" s="49"/>
      <c r="H164" s="49"/>
      <c r="I164" s="50"/>
      <c r="J164" s="19" t="str">
        <f t="shared" ref="J164:AD164" si="15">IF(J125="","",IF(OR(J140="", J140="LS", J140="LUMP"),IF(SUM(COUNTIF(J141:J163,"LS")+COUNTIF(J141:J163,"LUMP"))&gt;0,"LS",""),IF(SUM(J141:J163)&gt;0,ROUNDUP(SUM(J141:J163),0),"")))</f>
        <v/>
      </c>
      <c r="K164" s="19" t="str">
        <f t="shared" si="15"/>
        <v/>
      </c>
      <c r="L164" s="19" t="str">
        <f t="shared" si="15"/>
        <v/>
      </c>
      <c r="M164" s="19" t="str">
        <f t="shared" si="15"/>
        <v/>
      </c>
      <c r="N164" s="19" t="str">
        <f t="shared" si="15"/>
        <v/>
      </c>
      <c r="O164" s="19" t="str">
        <f t="shared" si="15"/>
        <v/>
      </c>
      <c r="P164" s="19" t="str">
        <f t="shared" si="15"/>
        <v/>
      </c>
      <c r="Q164" s="19" t="str">
        <f t="shared" si="15"/>
        <v/>
      </c>
      <c r="R164" s="19" t="str">
        <f t="shared" si="15"/>
        <v/>
      </c>
      <c r="S164" s="19" t="str">
        <f t="shared" si="15"/>
        <v/>
      </c>
      <c r="T164" s="19" t="str">
        <f t="shared" si="15"/>
        <v/>
      </c>
      <c r="U164" s="19" t="str">
        <f t="shared" si="15"/>
        <v/>
      </c>
      <c r="V164" s="19" t="str">
        <f t="shared" si="15"/>
        <v/>
      </c>
      <c r="W164" s="19" t="str">
        <f t="shared" si="15"/>
        <v/>
      </c>
      <c r="X164" s="19" t="str">
        <f t="shared" si="15"/>
        <v/>
      </c>
      <c r="Y164" s="19" t="str">
        <f t="shared" si="15"/>
        <v/>
      </c>
      <c r="Z164" s="19" t="str">
        <f t="shared" si="15"/>
        <v/>
      </c>
      <c r="AA164" s="19" t="str">
        <f t="shared" si="15"/>
        <v/>
      </c>
      <c r="AB164" s="19" t="str">
        <f t="shared" si="15"/>
        <v/>
      </c>
      <c r="AC164" s="19" t="str">
        <f t="shared" si="15"/>
        <v/>
      </c>
      <c r="AD164" s="19" t="str">
        <f t="shared" si="15"/>
        <v/>
      </c>
    </row>
  </sheetData>
  <mergeCells count="114">
    <mergeCell ref="B10:B19"/>
    <mergeCell ref="B43:B56"/>
    <mergeCell ref="B85:B98"/>
    <mergeCell ref="B127:B140"/>
    <mergeCell ref="S128:S139"/>
    <mergeCell ref="T128:T139"/>
    <mergeCell ref="AB44:AB55"/>
    <mergeCell ref="AC44:AC55"/>
    <mergeCell ref="AD44:AD55"/>
    <mergeCell ref="X44:X55"/>
    <mergeCell ref="Y44:Y55"/>
    <mergeCell ref="Z44:Z55"/>
    <mergeCell ref="AA44:AA55"/>
    <mergeCell ref="AA86:AA97"/>
    <mergeCell ref="AB86:AB97"/>
    <mergeCell ref="AC86:AC97"/>
    <mergeCell ref="AD86:AD97"/>
    <mergeCell ref="X86:X97"/>
    <mergeCell ref="Y86:Y97"/>
    <mergeCell ref="Z86:Z97"/>
    <mergeCell ref="AB128:AB139"/>
    <mergeCell ref="AC128:AC139"/>
    <mergeCell ref="AD128:AD139"/>
    <mergeCell ref="D80:I80"/>
    <mergeCell ref="D41:I41"/>
    <mergeCell ref="AA11:AA18"/>
    <mergeCell ref="N44:N55"/>
    <mergeCell ref="O44:O55"/>
    <mergeCell ref="V44:V55"/>
    <mergeCell ref="W44:W55"/>
    <mergeCell ref="P44:P55"/>
    <mergeCell ref="Q44:Q55"/>
    <mergeCell ref="R44:R55"/>
    <mergeCell ref="S44:S55"/>
    <mergeCell ref="K11:K18"/>
    <mergeCell ref="R11:R18"/>
    <mergeCell ref="D43:D56"/>
    <mergeCell ref="J11:J18"/>
    <mergeCell ref="D10:D19"/>
    <mergeCell ref="E43:E56"/>
    <mergeCell ref="F43:I56"/>
    <mergeCell ref="J44:J55"/>
    <mergeCell ref="K44:K55"/>
    <mergeCell ref="L44:L55"/>
    <mergeCell ref="M44:M55"/>
    <mergeCell ref="T44:T55"/>
    <mergeCell ref="U44:U55"/>
    <mergeCell ref="E10:G19"/>
    <mergeCell ref="S86:S97"/>
    <mergeCell ref="T86:T97"/>
    <mergeCell ref="U86:U97"/>
    <mergeCell ref="V86:V97"/>
    <mergeCell ref="W86:W97"/>
    <mergeCell ref="D7:AD7"/>
    <mergeCell ref="W11:W18"/>
    <mergeCell ref="V11:V18"/>
    <mergeCell ref="X11:X18"/>
    <mergeCell ref="Y11:Y18"/>
    <mergeCell ref="Z11:Z18"/>
    <mergeCell ref="U11:U18"/>
    <mergeCell ref="D42:I42"/>
    <mergeCell ref="S11:S18"/>
    <mergeCell ref="T11:T18"/>
    <mergeCell ref="P11:P18"/>
    <mergeCell ref="Q11:Q18"/>
    <mergeCell ref="H11:H18"/>
    <mergeCell ref="I11:I18"/>
    <mergeCell ref="L11:L18"/>
    <mergeCell ref="M11:M18"/>
    <mergeCell ref="N11:N18"/>
    <mergeCell ref="O11:O18"/>
    <mergeCell ref="D40:AD40"/>
    <mergeCell ref="D122:I122"/>
    <mergeCell ref="D124:AD124"/>
    <mergeCell ref="D125:I125"/>
    <mergeCell ref="D126:I126"/>
    <mergeCell ref="D127:D140"/>
    <mergeCell ref="E127:E140"/>
    <mergeCell ref="F127:I140"/>
    <mergeCell ref="J128:J139"/>
    <mergeCell ref="K128:K139"/>
    <mergeCell ref="L128:L139"/>
    <mergeCell ref="Z128:Z139"/>
    <mergeCell ref="M128:M139"/>
    <mergeCell ref="N128:N139"/>
    <mergeCell ref="O128:O139"/>
    <mergeCell ref="P128:P139"/>
    <mergeCell ref="Q128:Q139"/>
    <mergeCell ref="R128:R139"/>
    <mergeCell ref="AA128:AA139"/>
    <mergeCell ref="D38:G38"/>
    <mergeCell ref="E35:G35"/>
    <mergeCell ref="E36:G36"/>
    <mergeCell ref="D164:I164"/>
    <mergeCell ref="U128:U139"/>
    <mergeCell ref="V128:V139"/>
    <mergeCell ref="W128:W139"/>
    <mergeCell ref="X128:X139"/>
    <mergeCell ref="D82:AD82"/>
    <mergeCell ref="D83:I83"/>
    <mergeCell ref="D84:I84"/>
    <mergeCell ref="D85:D98"/>
    <mergeCell ref="E85:E98"/>
    <mergeCell ref="F85:I98"/>
    <mergeCell ref="J86:J97"/>
    <mergeCell ref="K86:K97"/>
    <mergeCell ref="L86:L97"/>
    <mergeCell ref="M86:M97"/>
    <mergeCell ref="N86:N97"/>
    <mergeCell ref="O86:O97"/>
    <mergeCell ref="P86:P97"/>
    <mergeCell ref="Q86:Q97"/>
    <mergeCell ref="R86:R97"/>
    <mergeCell ref="Y128:Y139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Stoltzfus, Marcus</cp:lastModifiedBy>
  <cp:lastPrinted>2015-05-18T14:50:53Z</cp:lastPrinted>
  <dcterms:created xsi:type="dcterms:W3CDTF">2005-09-27T11:52:28Z</dcterms:created>
  <dcterms:modified xsi:type="dcterms:W3CDTF">2023-06-12T13:17:52Z</dcterms:modified>
</cp:coreProperties>
</file>